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hegrid.emera.com/Sites/RegAffairs4/cr/COSS2023/DR Responses from NSPI/"/>
    </mc:Choice>
  </mc:AlternateContent>
  <xr:revisionPtr revIDLastSave="0" documentId="13_ncr:1_{EA386D4D-1D81-4DB3-A554-3904BBE7908E}" xr6:coauthVersionLast="47" xr6:coauthVersionMax="47" xr10:uidLastSave="{00000000-0000-0000-0000-000000000000}"/>
  <bookViews>
    <workbookView xWindow="-28920" yWindow="-120" windowWidth="29040" windowHeight="15840" xr2:uid="{17169340-7C93-4A27-A848-6801ADA2990C}"/>
  </bookViews>
  <sheets>
    <sheet name="Partial Rev Req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3" i="1" l="1"/>
  <c r="T36" i="1" s="1"/>
  <c r="U33" i="1"/>
  <c r="U41" i="1" s="1"/>
  <c r="V33" i="1"/>
  <c r="V38" i="1" s="1"/>
  <c r="W33" i="1"/>
  <c r="X33" i="1"/>
  <c r="Y33" i="1"/>
  <c r="Y37" i="1" s="1"/>
  <c r="Z33" i="1"/>
  <c r="AA33" i="1"/>
  <c r="AA38" i="1" s="1"/>
  <c r="AB33" i="1"/>
  <c r="AB36" i="1" s="1"/>
  <c r="AC33" i="1"/>
  <c r="AC41" i="1" s="1"/>
  <c r="AD33" i="1"/>
  <c r="AD38" i="1" s="1"/>
  <c r="W36" i="1"/>
  <c r="X36" i="1"/>
  <c r="Y36" i="1"/>
  <c r="Z36" i="1"/>
  <c r="AD36" i="1"/>
  <c r="V37" i="1"/>
  <c r="W37" i="1"/>
  <c r="X37" i="1"/>
  <c r="Z37" i="1"/>
  <c r="AC37" i="1"/>
  <c r="AD37" i="1"/>
  <c r="T38" i="1"/>
  <c r="W38" i="1"/>
  <c r="X38" i="1"/>
  <c r="Z38" i="1"/>
  <c r="AC38" i="1"/>
  <c r="W39" i="1"/>
  <c r="X39" i="1"/>
  <c r="Y39" i="1"/>
  <c r="Z39" i="1"/>
  <c r="AC39" i="1"/>
  <c r="T40" i="1"/>
  <c r="V40" i="1"/>
  <c r="W40" i="1"/>
  <c r="X40" i="1"/>
  <c r="Z40" i="1"/>
  <c r="AC40" i="1"/>
  <c r="AD40" i="1"/>
  <c r="T41" i="1"/>
  <c r="W41" i="1"/>
  <c r="X41" i="1"/>
  <c r="Y41" i="1"/>
  <c r="Z41" i="1"/>
  <c r="AB41" i="1"/>
  <c r="T42" i="1"/>
  <c r="V42" i="1"/>
  <c r="W42" i="1"/>
  <c r="X42" i="1"/>
  <c r="Y42" i="1"/>
  <c r="Z42" i="1"/>
  <c r="AD42" i="1"/>
  <c r="T43" i="1"/>
  <c r="V43" i="1"/>
  <c r="W43" i="1"/>
  <c r="X43" i="1"/>
  <c r="Y43" i="1"/>
  <c r="Z43" i="1"/>
  <c r="AA43" i="1"/>
  <c r="AC43" i="1"/>
  <c r="AD43" i="1"/>
  <c r="V44" i="1"/>
  <c r="W44" i="1"/>
  <c r="X44" i="1"/>
  <c r="Y44" i="1"/>
  <c r="Z44" i="1"/>
  <c r="AD44" i="1"/>
  <c r="V45" i="1"/>
  <c r="W45" i="1"/>
  <c r="X45" i="1"/>
  <c r="Z45" i="1"/>
  <c r="AC45" i="1"/>
  <c r="AD45" i="1"/>
  <c r="T46" i="1"/>
  <c r="W46" i="1"/>
  <c r="X46" i="1"/>
  <c r="Z46" i="1"/>
  <c r="AB46" i="1"/>
  <c r="AC46" i="1"/>
  <c r="T20" i="1"/>
  <c r="U20" i="1"/>
  <c r="V20" i="1"/>
  <c r="W20" i="1"/>
  <c r="X20" i="1"/>
  <c r="Y20" i="1"/>
  <c r="Z20" i="1"/>
  <c r="AA20" i="1"/>
  <c r="AB20" i="1"/>
  <c r="AC20" i="1"/>
  <c r="AD20" i="1"/>
  <c r="T21" i="1"/>
  <c r="U21" i="1"/>
  <c r="V21" i="1"/>
  <c r="W21" i="1"/>
  <c r="X21" i="1"/>
  <c r="Y21" i="1"/>
  <c r="Z21" i="1"/>
  <c r="AA21" i="1"/>
  <c r="AB21" i="1"/>
  <c r="AC21" i="1"/>
  <c r="AD21" i="1"/>
  <c r="T22" i="1"/>
  <c r="U22" i="1"/>
  <c r="V22" i="1"/>
  <c r="W22" i="1"/>
  <c r="X22" i="1"/>
  <c r="Y22" i="1"/>
  <c r="Z22" i="1"/>
  <c r="AA22" i="1"/>
  <c r="AB22" i="1"/>
  <c r="AC22" i="1"/>
  <c r="AD22" i="1"/>
  <c r="T23" i="1"/>
  <c r="U23" i="1"/>
  <c r="V23" i="1"/>
  <c r="W23" i="1"/>
  <c r="X23" i="1"/>
  <c r="Y23" i="1"/>
  <c r="Z23" i="1"/>
  <c r="AA23" i="1"/>
  <c r="AB23" i="1"/>
  <c r="AC23" i="1"/>
  <c r="AD23" i="1"/>
  <c r="T24" i="1"/>
  <c r="U24" i="1"/>
  <c r="V24" i="1"/>
  <c r="W24" i="1"/>
  <c r="X24" i="1"/>
  <c r="Y24" i="1"/>
  <c r="Z24" i="1"/>
  <c r="AA24" i="1"/>
  <c r="AB24" i="1"/>
  <c r="AC24" i="1"/>
  <c r="AD24" i="1"/>
  <c r="T25" i="1"/>
  <c r="U25" i="1"/>
  <c r="V25" i="1"/>
  <c r="W25" i="1"/>
  <c r="X25" i="1"/>
  <c r="Y25" i="1"/>
  <c r="Z25" i="1"/>
  <c r="AA25" i="1"/>
  <c r="AB25" i="1"/>
  <c r="AC25" i="1"/>
  <c r="AD25" i="1"/>
  <c r="T26" i="1"/>
  <c r="U26" i="1"/>
  <c r="V26" i="1"/>
  <c r="W26" i="1"/>
  <c r="X26" i="1"/>
  <c r="Y26" i="1"/>
  <c r="Z26" i="1"/>
  <c r="AA26" i="1"/>
  <c r="AB26" i="1"/>
  <c r="AC26" i="1"/>
  <c r="AD26" i="1"/>
  <c r="T27" i="1"/>
  <c r="U27" i="1"/>
  <c r="V27" i="1"/>
  <c r="W27" i="1"/>
  <c r="X27" i="1"/>
  <c r="Y27" i="1"/>
  <c r="Z27" i="1"/>
  <c r="AA27" i="1"/>
  <c r="AB27" i="1"/>
  <c r="AC27" i="1"/>
  <c r="AD27" i="1"/>
  <c r="T28" i="1"/>
  <c r="U28" i="1"/>
  <c r="V28" i="1"/>
  <c r="W28" i="1"/>
  <c r="X28" i="1"/>
  <c r="Y28" i="1"/>
  <c r="Z28" i="1"/>
  <c r="AA28" i="1"/>
  <c r="AB28" i="1"/>
  <c r="AC28" i="1"/>
  <c r="AD28" i="1"/>
  <c r="T29" i="1"/>
  <c r="U29" i="1"/>
  <c r="V29" i="1"/>
  <c r="W29" i="1"/>
  <c r="X29" i="1"/>
  <c r="Y29" i="1"/>
  <c r="Z29" i="1"/>
  <c r="AA29" i="1"/>
  <c r="AB29" i="1"/>
  <c r="AC29" i="1"/>
  <c r="AD29" i="1"/>
  <c r="T30" i="1"/>
  <c r="U30" i="1"/>
  <c r="V30" i="1"/>
  <c r="W30" i="1"/>
  <c r="X30" i="1"/>
  <c r="Y30" i="1"/>
  <c r="Z30" i="1"/>
  <c r="AA30" i="1"/>
  <c r="AB30" i="1"/>
  <c r="AC30" i="1"/>
  <c r="AD30" i="1"/>
  <c r="J25" i="1"/>
  <c r="AN21" i="1"/>
  <c r="AN22" i="1"/>
  <c r="AN23" i="1"/>
  <c r="AN24" i="1"/>
  <c r="AN25" i="1"/>
  <c r="AN26" i="1"/>
  <c r="AN27" i="1"/>
  <c r="AN28" i="1"/>
  <c r="AN29" i="1"/>
  <c r="AN30" i="1"/>
  <c r="AN20" i="1"/>
  <c r="AE20" i="1"/>
  <c r="AF20" i="1"/>
  <c r="AG20" i="1"/>
  <c r="AH20" i="1"/>
  <c r="AI20" i="1"/>
  <c r="AJ20" i="1"/>
  <c r="AK20" i="1"/>
  <c r="AE21" i="1"/>
  <c r="AF21" i="1"/>
  <c r="AG21" i="1"/>
  <c r="AH21" i="1"/>
  <c r="AI21" i="1"/>
  <c r="AJ21" i="1"/>
  <c r="AK21" i="1"/>
  <c r="AE22" i="1"/>
  <c r="AF22" i="1"/>
  <c r="AG22" i="1"/>
  <c r="AH22" i="1"/>
  <c r="AI22" i="1"/>
  <c r="AJ22" i="1"/>
  <c r="AK22" i="1"/>
  <c r="AE23" i="1"/>
  <c r="AF23" i="1"/>
  <c r="AG23" i="1"/>
  <c r="AH23" i="1"/>
  <c r="AI23" i="1"/>
  <c r="AJ23" i="1"/>
  <c r="AK23" i="1"/>
  <c r="AE24" i="1"/>
  <c r="AF24" i="1"/>
  <c r="AG24" i="1"/>
  <c r="AH24" i="1"/>
  <c r="AI24" i="1"/>
  <c r="AJ24" i="1"/>
  <c r="AK24" i="1"/>
  <c r="AE25" i="1"/>
  <c r="AF25" i="1"/>
  <c r="AG25" i="1"/>
  <c r="AH25" i="1"/>
  <c r="AI25" i="1"/>
  <c r="AJ25" i="1"/>
  <c r="AK25" i="1"/>
  <c r="AE26" i="1"/>
  <c r="AF26" i="1"/>
  <c r="AG26" i="1"/>
  <c r="AH26" i="1"/>
  <c r="AI26" i="1"/>
  <c r="AJ26" i="1"/>
  <c r="AK26" i="1"/>
  <c r="AE27" i="1"/>
  <c r="AF27" i="1"/>
  <c r="AG27" i="1"/>
  <c r="AH27" i="1"/>
  <c r="AI27" i="1"/>
  <c r="AJ27" i="1"/>
  <c r="AK27" i="1"/>
  <c r="AE28" i="1"/>
  <c r="AF28" i="1"/>
  <c r="AG28" i="1"/>
  <c r="AH28" i="1"/>
  <c r="AI28" i="1"/>
  <c r="AJ28" i="1"/>
  <c r="AK28" i="1"/>
  <c r="AE29" i="1"/>
  <c r="AF29" i="1"/>
  <c r="AG29" i="1"/>
  <c r="AH29" i="1"/>
  <c r="AI29" i="1"/>
  <c r="AJ29" i="1"/>
  <c r="AK29" i="1"/>
  <c r="AE30" i="1"/>
  <c r="AF30" i="1"/>
  <c r="AG30" i="1"/>
  <c r="AH30" i="1"/>
  <c r="AI30" i="1"/>
  <c r="AJ30" i="1"/>
  <c r="AK3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E22" i="1"/>
  <c r="F22" i="1"/>
  <c r="G22" i="1"/>
  <c r="H22" i="1"/>
  <c r="I22" i="1"/>
  <c r="K22" i="1"/>
  <c r="L22" i="1"/>
  <c r="M22" i="1"/>
  <c r="N22" i="1"/>
  <c r="O22" i="1"/>
  <c r="P22" i="1"/>
  <c r="Q22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E24" i="1"/>
  <c r="F24" i="1"/>
  <c r="G24" i="1"/>
  <c r="H24" i="1"/>
  <c r="I24" i="1"/>
  <c r="K24" i="1"/>
  <c r="L24" i="1"/>
  <c r="M24" i="1"/>
  <c r="N24" i="1"/>
  <c r="O24" i="1"/>
  <c r="P24" i="1"/>
  <c r="Q24" i="1"/>
  <c r="E25" i="1"/>
  <c r="F25" i="1"/>
  <c r="G25" i="1"/>
  <c r="H25" i="1"/>
  <c r="I25" i="1"/>
  <c r="K25" i="1"/>
  <c r="L25" i="1"/>
  <c r="M25" i="1"/>
  <c r="N25" i="1"/>
  <c r="O25" i="1"/>
  <c r="P25" i="1"/>
  <c r="Q25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E27" i="1"/>
  <c r="F27" i="1"/>
  <c r="G27" i="1"/>
  <c r="H27" i="1"/>
  <c r="I27" i="1"/>
  <c r="K27" i="1"/>
  <c r="L27" i="1"/>
  <c r="M27" i="1"/>
  <c r="N27" i="1"/>
  <c r="O27" i="1"/>
  <c r="P27" i="1"/>
  <c r="Q27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E30" i="1"/>
  <c r="F30" i="1"/>
  <c r="G30" i="1"/>
  <c r="H30" i="1"/>
  <c r="I30" i="1"/>
  <c r="K30" i="1"/>
  <c r="L30" i="1"/>
  <c r="M30" i="1"/>
  <c r="N30" i="1"/>
  <c r="O30" i="1"/>
  <c r="P30" i="1"/>
  <c r="Q30" i="1"/>
  <c r="D21" i="1"/>
  <c r="D22" i="1"/>
  <c r="D23" i="1"/>
  <c r="D24" i="1"/>
  <c r="D25" i="1"/>
  <c r="D26" i="1"/>
  <c r="D27" i="1"/>
  <c r="D28" i="1"/>
  <c r="D29" i="1"/>
  <c r="D30" i="1"/>
  <c r="D20" i="1"/>
  <c r="AE33" i="1"/>
  <c r="AE36" i="1" s="1"/>
  <c r="AF33" i="1"/>
  <c r="AF37" i="1" s="1"/>
  <c r="AG33" i="1"/>
  <c r="AG38" i="1" s="1"/>
  <c r="AH33" i="1"/>
  <c r="AH39" i="1" s="1"/>
  <c r="AI33" i="1"/>
  <c r="AI40" i="1" s="1"/>
  <c r="AJ33" i="1"/>
  <c r="AJ41" i="1" s="1"/>
  <c r="AK33" i="1"/>
  <c r="AK42" i="1" s="1"/>
  <c r="AN33" i="1"/>
  <c r="AN44" i="1" s="1"/>
  <c r="E33" i="1"/>
  <c r="E36" i="1" s="1"/>
  <c r="F33" i="1"/>
  <c r="F43" i="1" s="1"/>
  <c r="G33" i="1"/>
  <c r="G39" i="1" s="1"/>
  <c r="H33" i="1"/>
  <c r="H43" i="1" s="1"/>
  <c r="I33" i="1"/>
  <c r="I38" i="1" s="1"/>
  <c r="K33" i="1"/>
  <c r="K46" i="1" s="1"/>
  <c r="L33" i="1"/>
  <c r="L37" i="1" s="1"/>
  <c r="M33" i="1"/>
  <c r="M36" i="1" s="1"/>
  <c r="N33" i="1"/>
  <c r="N40" i="1" s="1"/>
  <c r="O33" i="1"/>
  <c r="O37" i="1" s="1"/>
  <c r="P33" i="1"/>
  <c r="P38" i="1" s="1"/>
  <c r="Q33" i="1"/>
  <c r="Q36" i="1" s="1"/>
  <c r="D33" i="1"/>
  <c r="D43" i="1" s="1"/>
  <c r="R5" i="1"/>
  <c r="R6" i="1"/>
  <c r="R7" i="1"/>
  <c r="R8" i="1"/>
  <c r="R9" i="1"/>
  <c r="R10" i="1"/>
  <c r="R11" i="1"/>
  <c r="R12" i="1"/>
  <c r="R13" i="1"/>
  <c r="R14" i="1"/>
  <c r="R4" i="1"/>
  <c r="AL5" i="1"/>
  <c r="AL6" i="1"/>
  <c r="AL7" i="1"/>
  <c r="AL8" i="1"/>
  <c r="AL9" i="1"/>
  <c r="AL10" i="1"/>
  <c r="AL11" i="1"/>
  <c r="AL12" i="1"/>
  <c r="AL13" i="1"/>
  <c r="AL14" i="1"/>
  <c r="AL4" i="1"/>
  <c r="U45" i="1" l="1"/>
  <c r="U37" i="1"/>
  <c r="U40" i="1"/>
  <c r="U38" i="1"/>
  <c r="U43" i="1"/>
  <c r="U46" i="1"/>
  <c r="U39" i="1"/>
  <c r="AB38" i="1"/>
  <c r="AB43" i="1"/>
  <c r="AB40" i="1"/>
  <c r="AB42" i="1"/>
  <c r="Y46" i="1"/>
  <c r="AB45" i="1"/>
  <c r="T45" i="1"/>
  <c r="AC42" i="1"/>
  <c r="U42" i="1"/>
  <c r="AA40" i="1"/>
  <c r="AD39" i="1"/>
  <c r="V39" i="1"/>
  <c r="Y38" i="1"/>
  <c r="AB37" i="1"/>
  <c r="T37" i="1"/>
  <c r="AA45" i="1"/>
  <c r="AA37" i="1"/>
  <c r="V36" i="1"/>
  <c r="AC44" i="1"/>
  <c r="U44" i="1"/>
  <c r="AA42" i="1"/>
  <c r="AD41" i="1"/>
  <c r="V41" i="1"/>
  <c r="Y40" i="1"/>
  <c r="AB39" i="1"/>
  <c r="T39" i="1"/>
  <c r="AC36" i="1"/>
  <c r="U36" i="1"/>
  <c r="AD46" i="1"/>
  <c r="V46" i="1"/>
  <c r="Y45" i="1"/>
  <c r="AB44" i="1"/>
  <c r="T44" i="1"/>
  <c r="AA39" i="1"/>
  <c r="AA44" i="1"/>
  <c r="AA36" i="1"/>
  <c r="AA41" i="1"/>
  <c r="AA46" i="1"/>
  <c r="AG40" i="1"/>
  <c r="G43" i="1"/>
  <c r="F37" i="1"/>
  <c r="F39" i="1"/>
  <c r="AK44" i="1"/>
  <c r="AK43" i="1"/>
  <c r="AH43" i="1"/>
  <c r="AH41" i="1"/>
  <c r="Q43" i="1"/>
  <c r="AH40" i="1"/>
  <c r="D42" i="1"/>
  <c r="G42" i="1"/>
  <c r="AJ42" i="1"/>
  <c r="AG39" i="1"/>
  <c r="D41" i="1"/>
  <c r="F42" i="1"/>
  <c r="AI42" i="1"/>
  <c r="AF39" i="1"/>
  <c r="D39" i="1"/>
  <c r="H40" i="1"/>
  <c r="AK46" i="1"/>
  <c r="AG42" i="1"/>
  <c r="AK38" i="1"/>
  <c r="P46" i="1"/>
  <c r="G40" i="1"/>
  <c r="AF46" i="1"/>
  <c r="AI41" i="1"/>
  <c r="AF38" i="1"/>
  <c r="G46" i="1"/>
  <c r="AK36" i="1"/>
  <c r="G45" i="1"/>
  <c r="G38" i="1"/>
  <c r="AI44" i="1"/>
  <c r="AF41" i="1"/>
  <c r="AI36" i="1"/>
  <c r="AL20" i="1"/>
  <c r="G37" i="1"/>
  <c r="N46" i="1"/>
  <c r="E45" i="1"/>
  <c r="N43" i="1"/>
  <c r="E39" i="1"/>
  <c r="AE46" i="1"/>
  <c r="AJ43" i="1"/>
  <c r="AE38" i="1"/>
  <c r="D40" i="1"/>
  <c r="H46" i="1"/>
  <c r="O44" i="1"/>
  <c r="M43" i="1"/>
  <c r="E42" i="1"/>
  <c r="F40" i="1"/>
  <c r="N38" i="1"/>
  <c r="E37" i="1"/>
  <c r="AK45" i="1"/>
  <c r="AJ44" i="1"/>
  <c r="AI43" i="1"/>
  <c r="AH42" i="1"/>
  <c r="AG41" i="1"/>
  <c r="AF40" i="1"/>
  <c r="AE39" i="1"/>
  <c r="AK37" i="1"/>
  <c r="AJ36" i="1"/>
  <c r="N36" i="1"/>
  <c r="D36" i="1"/>
  <c r="D38" i="1"/>
  <c r="E46" i="1"/>
  <c r="M44" i="1"/>
  <c r="E43" i="1"/>
  <c r="G41" i="1"/>
  <c r="Q39" i="1"/>
  <c r="F38" i="1"/>
  <c r="H36" i="1"/>
  <c r="AJ46" i="1"/>
  <c r="AI45" i="1"/>
  <c r="AH44" i="1"/>
  <c r="AG43" i="1"/>
  <c r="AF42" i="1"/>
  <c r="AE41" i="1"/>
  <c r="AK39" i="1"/>
  <c r="AJ38" i="1"/>
  <c r="AI37" i="1"/>
  <c r="AH36" i="1"/>
  <c r="AE45" i="1"/>
  <c r="AE37" i="1"/>
  <c r="N41" i="1"/>
  <c r="AJ45" i="1"/>
  <c r="AJ37" i="1"/>
  <c r="D45" i="1"/>
  <c r="D37" i="1"/>
  <c r="O45" i="1"/>
  <c r="H44" i="1"/>
  <c r="O42" i="1"/>
  <c r="F41" i="1"/>
  <c r="N39" i="1"/>
  <c r="E38" i="1"/>
  <c r="G36" i="1"/>
  <c r="AI46" i="1"/>
  <c r="AH45" i="1"/>
  <c r="AG44" i="1"/>
  <c r="AF43" i="1"/>
  <c r="AE42" i="1"/>
  <c r="AK40" i="1"/>
  <c r="AJ39" i="1"/>
  <c r="AI38" i="1"/>
  <c r="AH37" i="1"/>
  <c r="AG36" i="1"/>
  <c r="N44" i="1"/>
  <c r="AE40" i="1"/>
  <c r="D44" i="1"/>
  <c r="D46" i="1"/>
  <c r="N45" i="1"/>
  <c r="G44" i="1"/>
  <c r="N42" i="1"/>
  <c r="E41" i="1"/>
  <c r="H39" i="1"/>
  <c r="N37" i="1"/>
  <c r="F36" i="1"/>
  <c r="AH46" i="1"/>
  <c r="AG45" i="1"/>
  <c r="AF44" i="1"/>
  <c r="AE43" i="1"/>
  <c r="AK41" i="1"/>
  <c r="AJ40" i="1"/>
  <c r="AI39" i="1"/>
  <c r="AH38" i="1"/>
  <c r="AG37" i="1"/>
  <c r="AF36" i="1"/>
  <c r="E40" i="1"/>
  <c r="Q46" i="1"/>
  <c r="H45" i="1"/>
  <c r="E44" i="1"/>
  <c r="H42" i="1"/>
  <c r="M37" i="1"/>
  <c r="AG46" i="1"/>
  <c r="AF45" i="1"/>
  <c r="AE44" i="1"/>
  <c r="O41" i="1"/>
  <c r="K39" i="1"/>
  <c r="Q44" i="1"/>
  <c r="Q40" i="1"/>
  <c r="Q45" i="1"/>
  <c r="Q41" i="1"/>
  <c r="AN45" i="1"/>
  <c r="AN43" i="1"/>
  <c r="AN41" i="1"/>
  <c r="AN37" i="1"/>
  <c r="AN42" i="1"/>
  <c r="AN40" i="1"/>
  <c r="AN36" i="1"/>
  <c r="AN39" i="1"/>
  <c r="AN46" i="1"/>
  <c r="AN38" i="1"/>
  <c r="H41" i="1"/>
  <c r="H37" i="1"/>
  <c r="H38" i="1"/>
  <c r="M45" i="1"/>
  <c r="M38" i="1"/>
  <c r="M46" i="1"/>
  <c r="M39" i="1"/>
  <c r="M40" i="1"/>
  <c r="M42" i="1"/>
  <c r="M41" i="1"/>
  <c r="P42" i="1"/>
  <c r="P36" i="1"/>
  <c r="P41" i="1"/>
  <c r="P37" i="1"/>
  <c r="P45" i="1"/>
  <c r="P44" i="1"/>
  <c r="P43" i="1"/>
  <c r="P40" i="1"/>
  <c r="P39" i="1"/>
  <c r="Q42" i="1"/>
  <c r="Q38" i="1"/>
  <c r="Q37" i="1"/>
  <c r="F46" i="1"/>
  <c r="F45" i="1"/>
  <c r="F44" i="1"/>
  <c r="O36" i="1"/>
  <c r="O46" i="1"/>
  <c r="K41" i="1"/>
  <c r="K45" i="1"/>
  <c r="K40" i="1"/>
  <c r="K44" i="1"/>
  <c r="K43" i="1"/>
  <c r="K37" i="1"/>
  <c r="K38" i="1"/>
  <c r="K36" i="1"/>
  <c r="K42" i="1"/>
  <c r="O40" i="1"/>
  <c r="O43" i="1"/>
  <c r="O39" i="1"/>
  <c r="I45" i="1"/>
  <c r="I42" i="1"/>
  <c r="I37" i="1"/>
  <c r="I43" i="1"/>
  <c r="I40" i="1"/>
  <c r="O38" i="1"/>
  <c r="I39" i="1"/>
  <c r="I44" i="1"/>
  <c r="I36" i="1"/>
  <c r="I41" i="1"/>
  <c r="I46" i="1"/>
  <c r="L46" i="1"/>
  <c r="L44" i="1"/>
  <c r="L42" i="1"/>
  <c r="L40" i="1"/>
  <c r="L38" i="1"/>
  <c r="L36" i="1"/>
  <c r="L45" i="1"/>
  <c r="L43" i="1"/>
  <c r="L41" i="1"/>
  <c r="L39" i="1"/>
  <c r="J33" i="1"/>
  <c r="J27" i="1"/>
  <c r="R27" i="1" s="1"/>
  <c r="R20" i="1"/>
  <c r="J30" i="1"/>
  <c r="R30" i="1" s="1"/>
  <c r="R26" i="1"/>
  <c r="J22" i="1"/>
  <c r="R22" i="1" s="1"/>
  <c r="J24" i="1"/>
  <c r="R24" i="1" s="1"/>
  <c r="R23" i="1"/>
  <c r="R25" i="1"/>
  <c r="AL26" i="1"/>
  <c r="AL29" i="1"/>
  <c r="AL25" i="1"/>
  <c r="AL28" i="1"/>
  <c r="AL24" i="1"/>
  <c r="AL22" i="1"/>
  <c r="AL23" i="1"/>
  <c r="AL21" i="1"/>
  <c r="R29" i="1"/>
  <c r="R28" i="1"/>
  <c r="R21" i="1"/>
  <c r="C8" i="1"/>
  <c r="C13" i="1"/>
  <c r="C5" i="1"/>
  <c r="C14" i="1"/>
  <c r="C11" i="1"/>
  <c r="C9" i="1"/>
  <c r="C6" i="1"/>
  <c r="C12" i="1"/>
  <c r="C10" i="1"/>
  <c r="C7" i="1"/>
  <c r="C4" i="1"/>
  <c r="C20" i="1" l="1"/>
  <c r="AL43" i="1"/>
  <c r="AL39" i="1"/>
  <c r="AL46" i="1"/>
  <c r="AL42" i="1"/>
  <c r="AL36" i="1"/>
  <c r="AL38" i="1"/>
  <c r="AL37" i="1"/>
  <c r="AL44" i="1"/>
  <c r="AL45" i="1"/>
  <c r="AL40" i="1"/>
  <c r="AL41" i="1"/>
  <c r="C23" i="1"/>
  <c r="C22" i="1"/>
  <c r="J39" i="1"/>
  <c r="R39" i="1" s="1"/>
  <c r="J36" i="1"/>
  <c r="R36" i="1" s="1"/>
  <c r="C36" i="1" s="1"/>
  <c r="J44" i="1"/>
  <c r="R44" i="1" s="1"/>
  <c r="J40" i="1"/>
  <c r="R40" i="1" s="1"/>
  <c r="J41" i="1"/>
  <c r="R41" i="1" s="1"/>
  <c r="J42" i="1"/>
  <c r="R42" i="1" s="1"/>
  <c r="J38" i="1"/>
  <c r="R38" i="1" s="1"/>
  <c r="J46" i="1"/>
  <c r="R46" i="1" s="1"/>
  <c r="J43" i="1"/>
  <c r="R43" i="1" s="1"/>
  <c r="J37" i="1"/>
  <c r="R37" i="1" s="1"/>
  <c r="J45" i="1"/>
  <c r="R45" i="1" s="1"/>
  <c r="C26" i="1"/>
  <c r="C24" i="1"/>
  <c r="C25" i="1"/>
  <c r="C29" i="1"/>
  <c r="C28" i="1"/>
  <c r="AL27" i="1"/>
  <c r="C27" i="1" s="1"/>
  <c r="AL30" i="1"/>
  <c r="C30" i="1" s="1"/>
  <c r="C21" i="1"/>
  <c r="C44" i="1" l="1"/>
  <c r="C46" i="1"/>
  <c r="C39" i="1"/>
  <c r="C37" i="1"/>
  <c r="C43" i="1"/>
  <c r="C38" i="1"/>
  <c r="C42" i="1"/>
  <c r="C41" i="1"/>
  <c r="C40" i="1"/>
  <c r="C45" i="1"/>
</calcChain>
</file>

<file path=xl/sharedStrings.xml><?xml version="1.0" encoding="utf-8"?>
<sst xmlns="http://schemas.openxmlformats.org/spreadsheetml/2006/main" count="121" uniqueCount="47">
  <si>
    <t>Generation Cost ($000)</t>
  </si>
  <si>
    <t>Reliability Tie ($000)</t>
  </si>
  <si>
    <t>Year</t>
  </si>
  <si>
    <t>Generator Abatement Cost ($000)</t>
  </si>
  <si>
    <t>Output Based Pricing System Costs ($000)</t>
  </si>
  <si>
    <t>Start &amp; Shutdown Cost ($000)</t>
  </si>
  <si>
    <t>Take or Pay Wind Curtailment Costs ($000)</t>
  </si>
  <si>
    <t>Markets (Imports) Cost ($000)</t>
  </si>
  <si>
    <t>DSM Costs ($000)</t>
  </si>
  <si>
    <t>Total Variable Cost ($000)</t>
  </si>
  <si>
    <t>Partial Revenue Requirement ($000)</t>
  </si>
  <si>
    <t>Point Tupper Nat Gas Conversion ($000)</t>
  </si>
  <si>
    <t>Lingan 1 HFO Conversion ($000)</t>
  </si>
  <si>
    <t>Lingan 3 HFO Conversion ($000)</t>
  </si>
  <si>
    <t>Lingan 4 HFO Conversion ($000)</t>
  </si>
  <si>
    <t>Thermal Sustaining Capital ($000)</t>
  </si>
  <si>
    <t>Hydro Sustaining Capital ($000)</t>
  </si>
  <si>
    <t>Diesel Sustaining Capital ($000)</t>
  </si>
  <si>
    <t>Capital Costs</t>
  </si>
  <si>
    <t>Total Capital Costs ($000)</t>
  </si>
  <si>
    <t>Unit Addition Reciprocating Engine ($000)</t>
  </si>
  <si>
    <t>Unit Addition Frame CT ($000)</t>
  </si>
  <si>
    <t>Unit Addition Onshore Wind ($000)</t>
  </si>
  <si>
    <t>Unit Addition Solar ($000)</t>
  </si>
  <si>
    <t>Unit Addition Synchronous Condensers ($000)</t>
  </si>
  <si>
    <t>Unit Addition BESS ($000)</t>
  </si>
  <si>
    <t>Reliability Tie FO&amp;M ($000)</t>
  </si>
  <si>
    <t>Total OM&amp;G Cost ($000)</t>
  </si>
  <si>
    <t>Total OMG Cost ($000)</t>
  </si>
  <si>
    <t>Energy Allocation</t>
  </si>
  <si>
    <t>Demand Allocation</t>
  </si>
  <si>
    <t>New CTs &amp; Recips FO&amp;M Cost ($000)</t>
  </si>
  <si>
    <t>Diesel CTs FO&amp;M Cost ($000)</t>
  </si>
  <si>
    <t>Wind FO&amp;M Cost ($000)</t>
  </si>
  <si>
    <t>Solar FO&amp;M Cost ($000)</t>
  </si>
  <si>
    <t>Synchronous Condensers FO&amp;M Cost ($000)</t>
  </si>
  <si>
    <t>BESS FO&amp;M Cost ($000)</t>
  </si>
  <si>
    <t>Hydro FO&amp;M Cost ($000)</t>
  </si>
  <si>
    <t>Point Tupper Gas Conversion FO&amp;M Cost ($000)</t>
  </si>
  <si>
    <t>LM 6000 FO&amp;M Cost ($000)</t>
  </si>
  <si>
    <t>Variable Generation Cost ($000)</t>
  </si>
  <si>
    <t>OMG Costs</t>
  </si>
  <si>
    <t>Steam FO&amp;M Cost ($000)</t>
  </si>
  <si>
    <t>Energy Portion of</t>
  </si>
  <si>
    <t>Demand Portion of</t>
  </si>
  <si>
    <t>OM&amp;G Costs</t>
  </si>
  <si>
    <t>Lingan HFO - Conversion FO&amp;M Cost ($000)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</si>
</sst>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dashed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0" fillId="2" borderId="0" xfId="0" applyFill="1"/>
    <xf numFmtId="4" fontId="3" fillId="2" borderId="0" xfId="0" applyNumberFormat="1" applyFont="1" applyFill="1" applyAlignment="1">
      <alignment horizontal="right" vertical="center" wrapText="1"/>
    </xf>
    <xf numFmtId="4" fontId="0" fillId="2" borderId="0" xfId="0" applyNumberFormat="1" applyFill="1"/>
    <xf numFmtId="0" fontId="2" fillId="2" borderId="0" xfId="0" applyFont="1" applyFill="1"/>
    <xf numFmtId="0" fontId="2" fillId="2" borderId="1" xfId="0" applyFont="1" applyFill="1" applyBorder="1" applyAlignment="1">
      <alignment horizontal="center" wrapText="1"/>
    </xf>
    <xf numFmtId="0" fontId="0" fillId="2" borderId="7" xfId="0" applyFill="1" applyBorder="1"/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0" fillId="2" borderId="8" xfId="0" applyFill="1" applyBorder="1"/>
    <xf numFmtId="0" fontId="2" fillId="2" borderId="9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0" fillId="2" borderId="4" xfId="0" applyFill="1" applyBorder="1"/>
    <xf numFmtId="0" fontId="2" fillId="2" borderId="15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164" fontId="0" fillId="2" borderId="9" xfId="0" applyNumberFormat="1" applyFill="1" applyBorder="1" applyAlignment="1">
      <alignment horizontal="center"/>
    </xf>
    <xf numFmtId="164" fontId="0" fillId="2" borderId="6" xfId="1" applyNumberFormat="1" applyFont="1" applyFill="1" applyBorder="1" applyAlignment="1">
      <alignment horizontal="center"/>
    </xf>
    <xf numFmtId="164" fontId="3" fillId="2" borderId="6" xfId="1" applyNumberFormat="1" applyFont="1" applyFill="1" applyBorder="1" applyAlignment="1">
      <alignment horizontal="center" vertical="center" wrapText="1"/>
    </xf>
    <xf numFmtId="164" fontId="0" fillId="2" borderId="11" xfId="1" applyNumberFormat="1" applyFont="1" applyFill="1" applyBorder="1" applyAlignment="1">
      <alignment horizontal="center"/>
    </xf>
    <xf numFmtId="164" fontId="0" fillId="2" borderId="8" xfId="1" applyNumberFormat="1" applyFont="1" applyFill="1" applyBorder="1"/>
    <xf numFmtId="164" fontId="0" fillId="2" borderId="6" xfId="1" applyNumberFormat="1" applyFont="1" applyFill="1" applyBorder="1"/>
    <xf numFmtId="164" fontId="0" fillId="3" borderId="0" xfId="1" applyNumberFormat="1" applyFont="1" applyFill="1" applyBorder="1"/>
    <xf numFmtId="164" fontId="0" fillId="2" borderId="0" xfId="1" applyNumberFormat="1" applyFont="1" applyFill="1" applyBorder="1" applyAlignment="1">
      <alignment horizontal="center"/>
    </xf>
    <xf numFmtId="164" fontId="3" fillId="2" borderId="0" xfId="1" applyNumberFormat="1" applyFont="1" applyFill="1" applyBorder="1" applyAlignment="1">
      <alignment horizontal="center" vertical="center" wrapText="1"/>
    </xf>
    <xf numFmtId="164" fontId="0" fillId="2" borderId="12" xfId="1" applyNumberFormat="1" applyFont="1" applyFill="1" applyBorder="1" applyAlignment="1">
      <alignment horizontal="center"/>
    </xf>
    <xf numFmtId="164" fontId="0" fillId="2" borderId="2" xfId="1" applyNumberFormat="1" applyFont="1" applyFill="1" applyBorder="1"/>
    <xf numFmtId="164" fontId="0" fillId="2" borderId="0" xfId="1" applyNumberFormat="1" applyFont="1" applyFill="1" applyBorder="1"/>
    <xf numFmtId="164" fontId="0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 vertical="center" wrapText="1"/>
    </xf>
    <xf numFmtId="164" fontId="0" fillId="2" borderId="13" xfId="1" applyNumberFormat="1" applyFont="1" applyFill="1" applyBorder="1" applyAlignment="1">
      <alignment horizontal="center"/>
    </xf>
    <xf numFmtId="164" fontId="0" fillId="2" borderId="3" xfId="1" applyNumberFormat="1" applyFont="1" applyFill="1" applyBorder="1"/>
    <xf numFmtId="164" fontId="0" fillId="3" borderId="1" xfId="1" applyNumberFormat="1" applyFont="1" applyFill="1" applyBorder="1"/>
    <xf numFmtId="164" fontId="0" fillId="2" borderId="1" xfId="1" applyNumberFormat="1" applyFont="1" applyFill="1" applyBorder="1"/>
    <xf numFmtId="164" fontId="0" fillId="2" borderId="11" xfId="1" applyNumberFormat="1" applyFont="1" applyFill="1" applyBorder="1"/>
    <xf numFmtId="164" fontId="0" fillId="2" borderId="12" xfId="1" applyNumberFormat="1" applyFont="1" applyFill="1" applyBorder="1"/>
    <xf numFmtId="164" fontId="0" fillId="2" borderId="13" xfId="1" applyNumberFormat="1" applyFont="1" applyFill="1" applyBorder="1"/>
    <xf numFmtId="0" fontId="2" fillId="2" borderId="14" xfId="0" applyFont="1" applyFill="1" applyBorder="1"/>
    <xf numFmtId="164" fontId="0" fillId="2" borderId="7" xfId="0" applyNumberFormat="1" applyFill="1" applyBorder="1" applyAlignment="1">
      <alignment horizontal="center"/>
    </xf>
    <xf numFmtId="164" fontId="0" fillId="2" borderId="10" xfId="0" applyNumberFormat="1" applyFill="1" applyBorder="1" applyAlignment="1">
      <alignment horizontal="center"/>
    </xf>
    <xf numFmtId="0" fontId="0" fillId="3" borderId="7" xfId="0" applyFill="1" applyBorder="1"/>
    <xf numFmtId="0" fontId="2" fillId="3" borderId="9" xfId="0" applyFont="1" applyFill="1" applyBorder="1" applyAlignment="1">
      <alignment horizontal="center"/>
    </xf>
    <xf numFmtId="9" fontId="3" fillId="2" borderId="0" xfId="0" applyNumberFormat="1" applyFont="1" applyFill="1" applyAlignment="1">
      <alignment horizontal="center" vertical="center" wrapText="1"/>
    </xf>
    <xf numFmtId="9" fontId="3" fillId="2" borderId="0" xfId="2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C8975-0ECA-4F25-96B2-C7A0B33E02E4}">
  <sheetPr>
    <pageSetUpPr autoPageBreaks="0"/>
  </sheetPr>
  <dimension ref="B2:AO46"/>
  <sheetViews>
    <sheetView tabSelected="1" zoomScaleNormal="100" workbookViewId="0">
      <selection activeCell="X10" sqref="X10"/>
    </sheetView>
  </sheetViews>
  <sheetFormatPr defaultRowHeight="15" x14ac:dyDescent="0.25"/>
  <cols>
    <col min="1" max="1" width="2.85546875" style="1" customWidth="1"/>
    <col min="2" max="2" width="10.85546875" style="1" bestFit="1" customWidth="1"/>
    <col min="3" max="3" width="17.42578125" style="1" customWidth="1"/>
    <col min="4" max="4" width="13.28515625" style="1" bestFit="1" customWidth="1"/>
    <col min="5" max="5" width="12.5703125" style="1" customWidth="1"/>
    <col min="6" max="6" width="14.85546875" style="1" customWidth="1"/>
    <col min="7" max="7" width="13.140625" style="1" customWidth="1"/>
    <col min="8" max="8" width="21" style="1" customWidth="1"/>
    <col min="9" max="9" width="18.28515625" style="1" customWidth="1"/>
    <col min="10" max="10" width="12.42578125" style="1" bestFit="1" customWidth="1"/>
    <col min="11" max="11" width="15" style="1" customWidth="1"/>
    <col min="12" max="12" width="14.42578125" style="1" customWidth="1"/>
    <col min="13" max="14" width="12.42578125" style="1" customWidth="1"/>
    <col min="15" max="15" width="18.5703125" style="1" customWidth="1"/>
    <col min="16" max="16" width="16.85546875" style="1" customWidth="1"/>
    <col min="17" max="17" width="17.140625" style="1" customWidth="1"/>
    <col min="18" max="18" width="16.5703125" style="1" bestFit="1" customWidth="1"/>
    <col min="19" max="19" width="1.7109375" style="1" customWidth="1"/>
    <col min="20" max="20" width="19.140625" style="1" customWidth="1"/>
    <col min="21" max="21" width="16.140625" style="1" customWidth="1"/>
    <col min="22" max="32" width="19.140625" style="1" customWidth="1"/>
    <col min="33" max="33" width="18.28515625" style="1" bestFit="1" customWidth="1"/>
    <col min="34" max="34" width="17.28515625" style="1" customWidth="1"/>
    <col min="35" max="35" width="19.42578125" style="1" customWidth="1"/>
    <col min="36" max="36" width="22.42578125" style="1" customWidth="1"/>
    <col min="37" max="37" width="17.140625" style="1" customWidth="1"/>
    <col min="38" max="38" width="18.85546875" style="1" customWidth="1"/>
    <col min="39" max="39" width="1" style="1" customWidth="1"/>
    <col min="40" max="40" width="15.5703125" style="1" customWidth="1"/>
    <col min="41" max="16384" width="9.140625" style="1"/>
  </cols>
  <sheetData>
    <row r="2" spans="2:41" x14ac:dyDescent="0.25">
      <c r="B2" s="6"/>
      <c r="C2" s="6"/>
      <c r="D2" s="48" t="s">
        <v>18</v>
      </c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7"/>
      <c r="R2" s="38"/>
      <c r="S2" s="41"/>
      <c r="T2" s="46" t="s">
        <v>45</v>
      </c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7"/>
      <c r="AL2" s="11"/>
      <c r="AM2" s="12"/>
      <c r="AN2" s="9"/>
    </row>
    <row r="3" spans="2:41" ht="51.75" customHeight="1" x14ac:dyDescent="0.25">
      <c r="B3" s="7" t="s">
        <v>2</v>
      </c>
      <c r="C3" s="10" t="s">
        <v>10</v>
      </c>
      <c r="D3" s="5" t="s">
        <v>20</v>
      </c>
      <c r="E3" s="5" t="s">
        <v>21</v>
      </c>
      <c r="F3" s="5" t="s">
        <v>22</v>
      </c>
      <c r="G3" s="5" t="s">
        <v>23</v>
      </c>
      <c r="H3" s="5" t="s">
        <v>24</v>
      </c>
      <c r="I3" s="5" t="s">
        <v>11</v>
      </c>
      <c r="J3" s="5" t="s">
        <v>12</v>
      </c>
      <c r="K3" s="5" t="s">
        <v>13</v>
      </c>
      <c r="L3" s="5" t="s">
        <v>14</v>
      </c>
      <c r="M3" s="5" t="s">
        <v>25</v>
      </c>
      <c r="N3" s="5" t="s">
        <v>1</v>
      </c>
      <c r="O3" s="5" t="s">
        <v>15</v>
      </c>
      <c r="P3" s="5" t="s">
        <v>16</v>
      </c>
      <c r="Q3" s="16" t="s">
        <v>17</v>
      </c>
      <c r="R3" s="14" t="s">
        <v>19</v>
      </c>
      <c r="S3" s="42"/>
      <c r="T3" s="5" t="s">
        <v>42</v>
      </c>
      <c r="U3" s="5" t="s">
        <v>39</v>
      </c>
      <c r="V3" s="5" t="s">
        <v>31</v>
      </c>
      <c r="W3" s="5" t="s">
        <v>38</v>
      </c>
      <c r="X3" s="5" t="s">
        <v>32</v>
      </c>
      <c r="Y3" s="5" t="s">
        <v>37</v>
      </c>
      <c r="Z3" s="5" t="s">
        <v>33</v>
      </c>
      <c r="AA3" s="5" t="s">
        <v>34</v>
      </c>
      <c r="AB3" s="5" t="s">
        <v>35</v>
      </c>
      <c r="AC3" s="5" t="s">
        <v>46</v>
      </c>
      <c r="AD3" s="5" t="s">
        <v>36</v>
      </c>
      <c r="AE3" s="5" t="s">
        <v>26</v>
      </c>
      <c r="AF3" s="5" t="s">
        <v>0</v>
      </c>
      <c r="AG3" s="5" t="s">
        <v>4</v>
      </c>
      <c r="AH3" s="5" t="s">
        <v>3</v>
      </c>
      <c r="AI3" s="5" t="s">
        <v>5</v>
      </c>
      <c r="AJ3" s="5" t="s">
        <v>6</v>
      </c>
      <c r="AK3" s="5" t="s">
        <v>7</v>
      </c>
      <c r="AL3" s="14" t="s">
        <v>27</v>
      </c>
      <c r="AM3" s="12"/>
      <c r="AN3" s="15" t="s">
        <v>8</v>
      </c>
      <c r="AO3" s="13"/>
    </row>
    <row r="4" spans="2:41" x14ac:dyDescent="0.25">
      <c r="B4" s="8">
        <v>2025</v>
      </c>
      <c r="C4" s="39">
        <f t="shared" ref="C4:C14" si="0">R4+AL4+AN4</f>
        <v>882062.90000000014</v>
      </c>
      <c r="D4" s="18">
        <v>0</v>
      </c>
      <c r="E4" s="18">
        <v>0</v>
      </c>
      <c r="F4" s="18">
        <v>0</v>
      </c>
      <c r="G4" s="18">
        <v>17024.349999999999</v>
      </c>
      <c r="H4" s="18">
        <v>0</v>
      </c>
      <c r="I4" s="18">
        <v>0</v>
      </c>
      <c r="J4" s="18">
        <v>0</v>
      </c>
      <c r="K4" s="18">
        <v>0</v>
      </c>
      <c r="L4" s="18">
        <v>0</v>
      </c>
      <c r="M4" s="19">
        <v>0</v>
      </c>
      <c r="N4" s="18">
        <v>0</v>
      </c>
      <c r="O4" s="18">
        <v>79548.53</v>
      </c>
      <c r="P4" s="18">
        <v>21583.11</v>
      </c>
      <c r="Q4" s="20">
        <v>1145.99</v>
      </c>
      <c r="R4" s="28">
        <f>SUM(D4:Q4)</f>
        <v>119301.98000000001</v>
      </c>
      <c r="S4" s="23"/>
      <c r="T4" s="24">
        <v>55795.7</v>
      </c>
      <c r="U4" s="24">
        <v>1762.1</v>
      </c>
      <c r="V4" s="24">
        <v>0</v>
      </c>
      <c r="W4" s="24">
        <v>0</v>
      </c>
      <c r="X4" s="24">
        <v>931.53</v>
      </c>
      <c r="Y4" s="24">
        <v>9127.85</v>
      </c>
      <c r="Z4" s="24">
        <v>8882.7999999999993</v>
      </c>
      <c r="AA4" s="24">
        <v>4414.46</v>
      </c>
      <c r="AB4" s="24">
        <v>0</v>
      </c>
      <c r="AC4" s="24">
        <v>0</v>
      </c>
      <c r="AD4" s="24">
        <v>0</v>
      </c>
      <c r="AE4" s="28">
        <v>0</v>
      </c>
      <c r="AF4" s="28">
        <v>485785.15000000008</v>
      </c>
      <c r="AG4" s="22">
        <v>26321.54</v>
      </c>
      <c r="AH4" s="22">
        <v>198.96</v>
      </c>
      <c r="AI4" s="22">
        <v>14487.93</v>
      </c>
      <c r="AJ4" s="22">
        <v>4144.97</v>
      </c>
      <c r="AK4" s="35">
        <v>88407.930000000008</v>
      </c>
      <c r="AL4" s="28">
        <f t="shared" ref="AL4:AL14" si="1">SUM(T4:AK4)</f>
        <v>700260.92000000016</v>
      </c>
      <c r="AM4" s="23"/>
      <c r="AN4" s="21">
        <v>62500</v>
      </c>
    </row>
    <row r="5" spans="2:41" x14ac:dyDescent="0.25">
      <c r="B5" s="8">
        <v>2026</v>
      </c>
      <c r="C5" s="40">
        <f t="shared" si="0"/>
        <v>839602.52165058674</v>
      </c>
      <c r="D5" s="24">
        <v>0</v>
      </c>
      <c r="E5" s="24">
        <v>0</v>
      </c>
      <c r="F5" s="24">
        <v>18562.419999999998</v>
      </c>
      <c r="G5" s="24">
        <v>17024.349999999999</v>
      </c>
      <c r="H5" s="24">
        <v>834.25</v>
      </c>
      <c r="I5" s="24">
        <v>0</v>
      </c>
      <c r="J5" s="24">
        <v>0</v>
      </c>
      <c r="K5" s="24">
        <v>0</v>
      </c>
      <c r="L5" s="24">
        <v>0</v>
      </c>
      <c r="M5" s="25">
        <v>2544.08</v>
      </c>
      <c r="N5" s="24">
        <v>0</v>
      </c>
      <c r="O5" s="24">
        <v>33650.950000000004</v>
      </c>
      <c r="P5" s="24">
        <v>16065.170000000002</v>
      </c>
      <c r="Q5" s="26">
        <v>3156.38</v>
      </c>
      <c r="R5" s="28">
        <f t="shared" ref="R5:R14" si="2">SUM(D5:Q5)</f>
        <v>91837.6</v>
      </c>
      <c r="S5" s="23"/>
      <c r="T5" s="24">
        <v>56911.61</v>
      </c>
      <c r="U5" s="24">
        <v>1797.3400000000001</v>
      </c>
      <c r="V5" s="24">
        <v>0</v>
      </c>
      <c r="W5" s="24">
        <v>0</v>
      </c>
      <c r="X5" s="24">
        <v>950.16</v>
      </c>
      <c r="Y5" s="24">
        <v>9310.41</v>
      </c>
      <c r="Z5" s="24">
        <v>17979.689999999999</v>
      </c>
      <c r="AA5" s="24">
        <v>4502.74</v>
      </c>
      <c r="AB5" s="24">
        <v>27.57</v>
      </c>
      <c r="AC5" s="24">
        <v>0</v>
      </c>
      <c r="AD5" s="24">
        <v>1405.99</v>
      </c>
      <c r="AE5" s="28">
        <v>0</v>
      </c>
      <c r="AF5" s="28">
        <v>434933.47999999992</v>
      </c>
      <c r="AG5" s="28">
        <v>20311.13</v>
      </c>
      <c r="AH5" s="28">
        <v>154.14999999999998</v>
      </c>
      <c r="AI5" s="28">
        <v>13116.17</v>
      </c>
      <c r="AJ5" s="28">
        <v>28727.069999999996</v>
      </c>
      <c r="AK5" s="36">
        <v>95325.25</v>
      </c>
      <c r="AL5" s="28">
        <f t="shared" si="1"/>
        <v>685452.76</v>
      </c>
      <c r="AM5" s="23"/>
      <c r="AN5" s="27">
        <v>62312.16165058675</v>
      </c>
    </row>
    <row r="6" spans="2:41" x14ac:dyDescent="0.25">
      <c r="B6" s="8">
        <v>2027</v>
      </c>
      <c r="C6" s="40">
        <f t="shared" si="0"/>
        <v>877575.60340311786</v>
      </c>
      <c r="D6" s="24">
        <v>0</v>
      </c>
      <c r="E6" s="24">
        <v>0</v>
      </c>
      <c r="F6" s="24">
        <v>36756.07</v>
      </c>
      <c r="G6" s="24">
        <v>17024.349999999999</v>
      </c>
      <c r="H6" s="24">
        <v>1117.9000000000001</v>
      </c>
      <c r="I6" s="24">
        <v>0</v>
      </c>
      <c r="J6" s="24">
        <v>0</v>
      </c>
      <c r="K6" s="24">
        <v>0</v>
      </c>
      <c r="L6" s="24">
        <v>0</v>
      </c>
      <c r="M6" s="25">
        <v>3376.92</v>
      </c>
      <c r="N6" s="24">
        <v>0</v>
      </c>
      <c r="O6" s="24">
        <v>40706.779999999992</v>
      </c>
      <c r="P6" s="24">
        <v>19767.29</v>
      </c>
      <c r="Q6" s="26">
        <v>4411.87</v>
      </c>
      <c r="R6" s="28">
        <f t="shared" si="2"/>
        <v>123161.18</v>
      </c>
      <c r="S6" s="23"/>
      <c r="T6" s="24">
        <v>58049.84</v>
      </c>
      <c r="U6" s="24">
        <v>1833.28</v>
      </c>
      <c r="V6" s="24">
        <v>0</v>
      </c>
      <c r="W6" s="24">
        <v>0</v>
      </c>
      <c r="X6" s="24">
        <v>969.16</v>
      </c>
      <c r="Y6" s="24">
        <v>9496.61</v>
      </c>
      <c r="Z6" s="24">
        <v>27436.91</v>
      </c>
      <c r="AA6" s="24">
        <v>4592.8</v>
      </c>
      <c r="AB6" s="24">
        <v>37.49</v>
      </c>
      <c r="AC6" s="24">
        <v>0</v>
      </c>
      <c r="AD6" s="24">
        <v>1912.15</v>
      </c>
      <c r="AE6" s="28">
        <v>0</v>
      </c>
      <c r="AF6" s="28">
        <v>412582.36</v>
      </c>
      <c r="AG6" s="28">
        <v>29772.67</v>
      </c>
      <c r="AH6" s="28">
        <v>113.93</v>
      </c>
      <c r="AI6" s="28">
        <v>13231.859999999997</v>
      </c>
      <c r="AJ6" s="28">
        <v>46848.020000000004</v>
      </c>
      <c r="AK6" s="36">
        <v>85195</v>
      </c>
      <c r="AL6" s="28">
        <f t="shared" si="1"/>
        <v>692072.08000000007</v>
      </c>
      <c r="AM6" s="23"/>
      <c r="AN6" s="27">
        <v>62342.343403117862</v>
      </c>
    </row>
    <row r="7" spans="2:41" x14ac:dyDescent="0.25">
      <c r="B7" s="8">
        <v>2028</v>
      </c>
      <c r="C7" s="40">
        <f t="shared" si="0"/>
        <v>954957.93046409427</v>
      </c>
      <c r="D7" s="24">
        <v>0</v>
      </c>
      <c r="E7" s="24">
        <v>17170.419999999998</v>
      </c>
      <c r="F7" s="24">
        <v>55057.84</v>
      </c>
      <c r="G7" s="24">
        <v>17024.349999999999</v>
      </c>
      <c r="H7" s="24">
        <v>2564.4899999999998</v>
      </c>
      <c r="I7" s="24">
        <v>0</v>
      </c>
      <c r="J7" s="24">
        <v>0</v>
      </c>
      <c r="K7" s="24">
        <v>0</v>
      </c>
      <c r="L7" s="24">
        <v>0</v>
      </c>
      <c r="M7" s="25">
        <v>7619.74</v>
      </c>
      <c r="N7" s="24">
        <v>0</v>
      </c>
      <c r="O7" s="24">
        <v>72942.360000000044</v>
      </c>
      <c r="P7" s="24">
        <v>13230.929999999998</v>
      </c>
      <c r="Q7" s="26">
        <v>4986.6000000000004</v>
      </c>
      <c r="R7" s="28">
        <f t="shared" si="2"/>
        <v>190596.73000000004</v>
      </c>
      <c r="S7" s="23"/>
      <c r="T7" s="24">
        <v>51373.47</v>
      </c>
      <c r="U7" s="24">
        <v>1875.06</v>
      </c>
      <c r="V7" s="24">
        <v>3201.42</v>
      </c>
      <c r="W7" s="24">
        <v>0</v>
      </c>
      <c r="X7" s="24">
        <v>991.25</v>
      </c>
      <c r="Y7" s="24">
        <v>9713.08</v>
      </c>
      <c r="Z7" s="24">
        <v>37367.32</v>
      </c>
      <c r="AA7" s="24">
        <v>4697.49</v>
      </c>
      <c r="AB7" s="24">
        <v>86.28</v>
      </c>
      <c r="AC7" s="24">
        <v>0</v>
      </c>
      <c r="AD7" s="24">
        <v>4400.3999999999996</v>
      </c>
      <c r="AE7" s="28">
        <v>0</v>
      </c>
      <c r="AF7" s="28">
        <v>381375.51</v>
      </c>
      <c r="AG7" s="28">
        <v>45528.639999999992</v>
      </c>
      <c r="AH7" s="28">
        <v>13.23</v>
      </c>
      <c r="AI7" s="28">
        <v>8921.81</v>
      </c>
      <c r="AJ7" s="28">
        <v>55591.679999999993</v>
      </c>
      <c r="AK7" s="36">
        <v>92443.97</v>
      </c>
      <c r="AL7" s="28">
        <f t="shared" si="1"/>
        <v>697580.6100000001</v>
      </c>
      <c r="AM7" s="23"/>
      <c r="AN7" s="27">
        <v>66780.590464094188</v>
      </c>
    </row>
    <row r="8" spans="2:41" x14ac:dyDescent="0.25">
      <c r="B8" s="8">
        <v>2029</v>
      </c>
      <c r="C8" s="40">
        <f t="shared" si="0"/>
        <v>1029995.5704170306</v>
      </c>
      <c r="D8" s="24">
        <v>0</v>
      </c>
      <c r="E8" s="24">
        <v>51976.27</v>
      </c>
      <c r="F8" s="24">
        <v>72932.570000000007</v>
      </c>
      <c r="G8" s="24">
        <v>17024.349999999999</v>
      </c>
      <c r="H8" s="24">
        <v>4040.02</v>
      </c>
      <c r="I8" s="24">
        <v>4111.6499999999996</v>
      </c>
      <c r="J8" s="24">
        <v>0</v>
      </c>
      <c r="K8" s="24">
        <v>0</v>
      </c>
      <c r="L8" s="24">
        <v>0</v>
      </c>
      <c r="M8" s="25">
        <v>11773.3</v>
      </c>
      <c r="N8" s="24">
        <v>0</v>
      </c>
      <c r="O8" s="24">
        <v>30085.350000000013</v>
      </c>
      <c r="P8" s="24">
        <v>19891.54</v>
      </c>
      <c r="Q8" s="26">
        <v>1240.4699999999998</v>
      </c>
      <c r="R8" s="28">
        <f t="shared" si="2"/>
        <v>213075.52</v>
      </c>
      <c r="S8" s="23"/>
      <c r="T8" s="24">
        <v>29809.47</v>
      </c>
      <c r="U8" s="24">
        <v>1907.3500000000001</v>
      </c>
      <c r="V8" s="24">
        <v>9769.57</v>
      </c>
      <c r="W8" s="24">
        <v>6892.11</v>
      </c>
      <c r="X8" s="24">
        <v>1008.32</v>
      </c>
      <c r="Y8" s="24">
        <v>9880.2800000000007</v>
      </c>
      <c r="Z8" s="24">
        <v>47475.7</v>
      </c>
      <c r="AA8" s="24">
        <v>4778.3500000000004</v>
      </c>
      <c r="AB8" s="24">
        <v>136.53</v>
      </c>
      <c r="AC8" s="24">
        <v>0</v>
      </c>
      <c r="AD8" s="24">
        <v>6962.9</v>
      </c>
      <c r="AE8" s="28">
        <v>0</v>
      </c>
      <c r="AF8" s="28">
        <v>390489.48</v>
      </c>
      <c r="AG8" s="28">
        <v>75456.37000000001</v>
      </c>
      <c r="AH8" s="28">
        <v>0</v>
      </c>
      <c r="AI8" s="28">
        <v>10094.59</v>
      </c>
      <c r="AJ8" s="28">
        <v>55019.820000000007</v>
      </c>
      <c r="AK8" s="36">
        <v>104921.73000000001</v>
      </c>
      <c r="AL8" s="28">
        <f t="shared" si="1"/>
        <v>754602.56999999983</v>
      </c>
      <c r="AM8" s="23"/>
      <c r="AN8" s="27">
        <v>62317.480417030798</v>
      </c>
    </row>
    <row r="9" spans="2:41" x14ac:dyDescent="0.25">
      <c r="B9" s="8">
        <v>2030</v>
      </c>
      <c r="C9" s="40">
        <f t="shared" si="0"/>
        <v>1137030.8763119774</v>
      </c>
      <c r="D9" s="24">
        <v>0</v>
      </c>
      <c r="E9" s="24">
        <v>51976.27</v>
      </c>
      <c r="F9" s="24">
        <v>90355.89</v>
      </c>
      <c r="G9" s="24">
        <v>17024.349999999999</v>
      </c>
      <c r="H9" s="24">
        <v>4040.02</v>
      </c>
      <c r="I9" s="24">
        <v>4111.6499999999996</v>
      </c>
      <c r="J9" s="24">
        <v>26.03</v>
      </c>
      <c r="K9" s="24">
        <v>26.03</v>
      </c>
      <c r="L9" s="24">
        <v>26.03</v>
      </c>
      <c r="M9" s="25">
        <v>11773.3</v>
      </c>
      <c r="N9" s="24">
        <v>0</v>
      </c>
      <c r="O9" s="24">
        <v>58506.070000000007</v>
      </c>
      <c r="P9" s="24">
        <v>19529.68</v>
      </c>
      <c r="Q9" s="26">
        <v>6453.4500000000007</v>
      </c>
      <c r="R9" s="28">
        <f t="shared" si="2"/>
        <v>263848.76999999996</v>
      </c>
      <c r="S9" s="23"/>
      <c r="T9" s="24">
        <v>14938.759999999998</v>
      </c>
      <c r="U9" s="24">
        <v>1945.48</v>
      </c>
      <c r="V9" s="24">
        <v>9964.9599999999991</v>
      </c>
      <c r="W9" s="24">
        <v>7029.96</v>
      </c>
      <c r="X9" s="24">
        <v>1028.48</v>
      </c>
      <c r="Y9" s="24">
        <v>10077.879999999999</v>
      </c>
      <c r="Z9" s="24">
        <v>58079.69</v>
      </c>
      <c r="AA9" s="24">
        <v>4873.92</v>
      </c>
      <c r="AB9" s="24">
        <v>139.26</v>
      </c>
      <c r="AC9" s="24">
        <v>11600.17</v>
      </c>
      <c r="AD9" s="24">
        <v>7102.15</v>
      </c>
      <c r="AE9" s="28">
        <v>0</v>
      </c>
      <c r="AF9" s="28">
        <v>380337.2900000001</v>
      </c>
      <c r="AG9" s="28">
        <v>70806.81</v>
      </c>
      <c r="AH9" s="28">
        <v>0</v>
      </c>
      <c r="AI9" s="28">
        <v>7426.71</v>
      </c>
      <c r="AJ9" s="28">
        <v>64543.070000000007</v>
      </c>
      <c r="AK9" s="36">
        <v>159121.14000000001</v>
      </c>
      <c r="AL9" s="28">
        <f t="shared" si="1"/>
        <v>809015.7300000001</v>
      </c>
      <c r="AM9" s="23"/>
      <c r="AN9" s="27">
        <v>64166.376311977328</v>
      </c>
    </row>
    <row r="10" spans="2:41" x14ac:dyDescent="0.25">
      <c r="B10" s="8">
        <v>2031</v>
      </c>
      <c r="C10" s="40">
        <f t="shared" si="0"/>
        <v>1078342.8410643074</v>
      </c>
      <c r="D10" s="24">
        <v>0</v>
      </c>
      <c r="E10" s="24">
        <v>51976.27</v>
      </c>
      <c r="F10" s="24">
        <v>107951.09</v>
      </c>
      <c r="G10" s="24">
        <v>17024.349999999999</v>
      </c>
      <c r="H10" s="24">
        <v>5882.18</v>
      </c>
      <c r="I10" s="24">
        <v>4111.6499999999996</v>
      </c>
      <c r="J10" s="24">
        <v>26.03</v>
      </c>
      <c r="K10" s="24">
        <v>26.03</v>
      </c>
      <c r="L10" s="24">
        <v>26.03</v>
      </c>
      <c r="M10" s="25">
        <v>16679.78</v>
      </c>
      <c r="N10" s="24">
        <v>0</v>
      </c>
      <c r="O10" s="24">
        <v>23142.63999999997</v>
      </c>
      <c r="P10" s="24">
        <v>10997.33</v>
      </c>
      <c r="Q10" s="26">
        <v>8647.7200000000012</v>
      </c>
      <c r="R10" s="28">
        <f t="shared" si="2"/>
        <v>246491.09999999992</v>
      </c>
      <c r="S10" s="23"/>
      <c r="T10" s="24">
        <v>15237.54</v>
      </c>
      <c r="U10" s="24">
        <v>1984.4</v>
      </c>
      <c r="V10" s="24">
        <v>10164.26</v>
      </c>
      <c r="W10" s="24">
        <v>7170.56</v>
      </c>
      <c r="X10" s="24">
        <v>1049.05</v>
      </c>
      <c r="Y10" s="24">
        <v>10279.44</v>
      </c>
      <c r="Z10" s="24">
        <v>69088.850000000006</v>
      </c>
      <c r="AA10" s="24">
        <v>4971.3900000000003</v>
      </c>
      <c r="AB10" s="24">
        <v>202.92</v>
      </c>
      <c r="AC10" s="24">
        <v>11832.17</v>
      </c>
      <c r="AD10" s="24">
        <v>10348.85</v>
      </c>
      <c r="AE10" s="28">
        <v>0</v>
      </c>
      <c r="AF10" s="28">
        <v>356027.74999999988</v>
      </c>
      <c r="AG10" s="28">
        <v>62776.700000000012</v>
      </c>
      <c r="AH10" s="28">
        <v>0</v>
      </c>
      <c r="AI10" s="28">
        <v>7289.1999999999989</v>
      </c>
      <c r="AJ10" s="28">
        <v>64414.849999999991</v>
      </c>
      <c r="AK10" s="36">
        <v>142030.34999999998</v>
      </c>
      <c r="AL10" s="28">
        <f t="shared" si="1"/>
        <v>774868.2799999998</v>
      </c>
      <c r="AM10" s="23"/>
      <c r="AN10" s="27">
        <v>56983.461064307761</v>
      </c>
    </row>
    <row r="11" spans="2:41" x14ac:dyDescent="0.25">
      <c r="B11" s="8">
        <v>2032</v>
      </c>
      <c r="C11" s="40">
        <f t="shared" si="0"/>
        <v>1174664.3018054604</v>
      </c>
      <c r="D11" s="24">
        <v>3840.84</v>
      </c>
      <c r="E11" s="24">
        <v>51976.27</v>
      </c>
      <c r="F11" s="24">
        <v>128302.39</v>
      </c>
      <c r="G11" s="24">
        <v>17024.349999999999</v>
      </c>
      <c r="H11" s="24">
        <v>5882.18</v>
      </c>
      <c r="I11" s="24">
        <v>4111.6499999999996</v>
      </c>
      <c r="J11" s="24">
        <v>26.03</v>
      </c>
      <c r="K11" s="24">
        <v>26.03</v>
      </c>
      <c r="L11" s="24">
        <v>26.03</v>
      </c>
      <c r="M11" s="25">
        <v>16679.78</v>
      </c>
      <c r="N11" s="24">
        <v>0</v>
      </c>
      <c r="O11" s="24">
        <v>32317.470000000038</v>
      </c>
      <c r="P11" s="24">
        <v>9391.630000000001</v>
      </c>
      <c r="Q11" s="26">
        <v>18431.260000000002</v>
      </c>
      <c r="R11" s="28">
        <f t="shared" si="2"/>
        <v>288035.91000000003</v>
      </c>
      <c r="S11" s="23"/>
      <c r="T11" s="24">
        <v>15584.869999999999</v>
      </c>
      <c r="U11" s="24">
        <v>2029.6399999999999</v>
      </c>
      <c r="V11" s="24">
        <v>11056.01</v>
      </c>
      <c r="W11" s="24">
        <v>7334</v>
      </c>
      <c r="X11" s="24">
        <v>1072.96</v>
      </c>
      <c r="Y11" s="24">
        <v>10513.75</v>
      </c>
      <c r="Z11" s="24">
        <v>80735.73</v>
      </c>
      <c r="AA11" s="24">
        <v>5084.71</v>
      </c>
      <c r="AB11" s="24">
        <v>207.54</v>
      </c>
      <c r="AC11" s="24">
        <v>12101.88</v>
      </c>
      <c r="AD11" s="24">
        <v>10584.75</v>
      </c>
      <c r="AE11" s="28">
        <v>0</v>
      </c>
      <c r="AF11" s="28">
        <v>363445.05000000005</v>
      </c>
      <c r="AG11" s="28">
        <v>65558.109999999986</v>
      </c>
      <c r="AH11" s="28">
        <v>0</v>
      </c>
      <c r="AI11" s="28">
        <v>7102.94</v>
      </c>
      <c r="AJ11" s="28">
        <v>79082.37</v>
      </c>
      <c r="AK11" s="36">
        <v>157904.37</v>
      </c>
      <c r="AL11" s="28">
        <f t="shared" si="1"/>
        <v>829398.67999999993</v>
      </c>
      <c r="AM11" s="23"/>
      <c r="AN11" s="27">
        <v>57229.711805460611</v>
      </c>
    </row>
    <row r="12" spans="2:41" x14ac:dyDescent="0.25">
      <c r="B12" s="8">
        <v>2033</v>
      </c>
      <c r="C12" s="40">
        <f t="shared" si="0"/>
        <v>1211210.6850482249</v>
      </c>
      <c r="D12" s="24">
        <v>3840.84</v>
      </c>
      <c r="E12" s="24">
        <v>69336.740000000005</v>
      </c>
      <c r="F12" s="24">
        <v>154068.42000000001</v>
      </c>
      <c r="G12" s="24">
        <v>17024.349999999999</v>
      </c>
      <c r="H12" s="24">
        <v>5882.18</v>
      </c>
      <c r="I12" s="24">
        <v>4111.6499999999996</v>
      </c>
      <c r="J12" s="24">
        <v>26.03</v>
      </c>
      <c r="K12" s="24">
        <v>26.03</v>
      </c>
      <c r="L12" s="24">
        <v>26.03</v>
      </c>
      <c r="M12" s="25">
        <v>16679.78</v>
      </c>
      <c r="N12" s="24">
        <v>36089.160000000003</v>
      </c>
      <c r="O12" s="24">
        <v>35926.419999999991</v>
      </c>
      <c r="P12" s="24">
        <v>13954.73</v>
      </c>
      <c r="Q12" s="26">
        <v>12219.9</v>
      </c>
      <c r="R12" s="28">
        <f t="shared" si="2"/>
        <v>369212.25999999995</v>
      </c>
      <c r="S12" s="23"/>
      <c r="T12" s="24">
        <v>15853.130000000001</v>
      </c>
      <c r="U12" s="24">
        <v>2064.58</v>
      </c>
      <c r="V12" s="24">
        <v>14771.29</v>
      </c>
      <c r="W12" s="24">
        <v>7460.25</v>
      </c>
      <c r="X12" s="24">
        <v>1091.43</v>
      </c>
      <c r="Y12" s="24">
        <v>10694.73</v>
      </c>
      <c r="Z12" s="24">
        <v>92370.84</v>
      </c>
      <c r="AA12" s="24">
        <v>5172.24</v>
      </c>
      <c r="AB12" s="24">
        <v>211.12</v>
      </c>
      <c r="AC12" s="24">
        <v>12310.19</v>
      </c>
      <c r="AD12" s="24">
        <v>10766.95</v>
      </c>
      <c r="AE12" s="28">
        <v>2663.76</v>
      </c>
      <c r="AF12" s="28">
        <v>318443.03999999998</v>
      </c>
      <c r="AG12" s="28">
        <v>53505.440000000002</v>
      </c>
      <c r="AH12" s="28">
        <v>0</v>
      </c>
      <c r="AI12" s="28">
        <v>6711.5999999999995</v>
      </c>
      <c r="AJ12" s="28">
        <v>78246.440000000031</v>
      </c>
      <c r="AK12" s="36">
        <v>153913.16</v>
      </c>
      <c r="AL12" s="28">
        <f t="shared" si="1"/>
        <v>786250.19000000006</v>
      </c>
      <c r="AM12" s="23"/>
      <c r="AN12" s="27">
        <v>55748.235048224866</v>
      </c>
    </row>
    <row r="13" spans="2:41" x14ac:dyDescent="0.25">
      <c r="B13" s="8">
        <v>2034</v>
      </c>
      <c r="C13" s="40">
        <f t="shared" si="0"/>
        <v>1237919.2330389931</v>
      </c>
      <c r="D13" s="24">
        <v>3840.84</v>
      </c>
      <c r="E13" s="24">
        <v>69336.740000000005</v>
      </c>
      <c r="F13" s="24">
        <v>173157.11</v>
      </c>
      <c r="G13" s="24">
        <v>17024.349999999999</v>
      </c>
      <c r="H13" s="24">
        <v>5882.18</v>
      </c>
      <c r="I13" s="24">
        <v>4111.6499999999996</v>
      </c>
      <c r="J13" s="24">
        <v>26.03</v>
      </c>
      <c r="K13" s="24">
        <v>26.03</v>
      </c>
      <c r="L13" s="24">
        <v>26.03</v>
      </c>
      <c r="M13" s="25">
        <v>16679.78</v>
      </c>
      <c r="N13" s="24">
        <v>36142.43</v>
      </c>
      <c r="O13" s="24">
        <v>33707.489999999976</v>
      </c>
      <c r="P13" s="24">
        <v>8117.5699999999979</v>
      </c>
      <c r="Q13" s="26">
        <v>1369.6000000000001</v>
      </c>
      <c r="R13" s="28">
        <f t="shared" si="2"/>
        <v>369447.83000000007</v>
      </c>
      <c r="S13" s="23"/>
      <c r="T13" s="24">
        <v>16170.199999999999</v>
      </c>
      <c r="U13" s="24">
        <v>2105.87</v>
      </c>
      <c r="V13" s="24">
        <v>15066.71</v>
      </c>
      <c r="W13" s="24">
        <v>7609.45</v>
      </c>
      <c r="X13" s="24">
        <v>1113.26</v>
      </c>
      <c r="Y13" s="24">
        <v>10908.62</v>
      </c>
      <c r="Z13" s="24">
        <v>101887.09</v>
      </c>
      <c r="AA13" s="24">
        <v>5275.68</v>
      </c>
      <c r="AB13" s="24">
        <v>215.34</v>
      </c>
      <c r="AC13" s="24">
        <v>12556.39</v>
      </c>
      <c r="AD13" s="24">
        <v>10982.29</v>
      </c>
      <c r="AE13" s="28">
        <v>2717.04</v>
      </c>
      <c r="AF13" s="28">
        <v>336000.3299999999</v>
      </c>
      <c r="AG13" s="28">
        <v>63315.070000000007</v>
      </c>
      <c r="AH13" s="28">
        <v>0</v>
      </c>
      <c r="AI13" s="28">
        <v>7386.3</v>
      </c>
      <c r="AJ13" s="28">
        <v>76677.900000000023</v>
      </c>
      <c r="AK13" s="36">
        <v>141502</v>
      </c>
      <c r="AL13" s="28">
        <f t="shared" si="1"/>
        <v>811489.53999999992</v>
      </c>
      <c r="AM13" s="23"/>
      <c r="AN13" s="27">
        <v>56981.863038992888</v>
      </c>
    </row>
    <row r="14" spans="2:41" x14ac:dyDescent="0.25">
      <c r="B14" s="7">
        <v>2035</v>
      </c>
      <c r="C14" s="17">
        <f t="shared" si="0"/>
        <v>1327223.5675290863</v>
      </c>
      <c r="D14" s="29">
        <v>3840.84</v>
      </c>
      <c r="E14" s="29">
        <v>87210.6</v>
      </c>
      <c r="F14" s="29">
        <v>192834.67</v>
      </c>
      <c r="G14" s="29">
        <v>17024.349999999999</v>
      </c>
      <c r="H14" s="29">
        <v>5882.18</v>
      </c>
      <c r="I14" s="29">
        <v>4111.6499999999996</v>
      </c>
      <c r="J14" s="29">
        <v>26.03</v>
      </c>
      <c r="K14" s="29">
        <v>26.03</v>
      </c>
      <c r="L14" s="29">
        <v>26.03</v>
      </c>
      <c r="M14" s="30">
        <v>16679.78</v>
      </c>
      <c r="N14" s="29">
        <v>36196.769999999997</v>
      </c>
      <c r="O14" s="29">
        <v>32074.479999999992</v>
      </c>
      <c r="P14" s="29">
        <v>7468.7999999999993</v>
      </c>
      <c r="Q14" s="31">
        <v>1397.09</v>
      </c>
      <c r="R14" s="34">
        <f t="shared" si="2"/>
        <v>404799.30000000005</v>
      </c>
      <c r="S14" s="33"/>
      <c r="T14" s="29">
        <v>16493.599999999999</v>
      </c>
      <c r="U14" s="29">
        <v>2147.98</v>
      </c>
      <c r="V14" s="29">
        <v>19035.419999999998</v>
      </c>
      <c r="W14" s="29">
        <v>7761.64</v>
      </c>
      <c r="X14" s="29">
        <v>1135.53</v>
      </c>
      <c r="Y14" s="29">
        <v>11126.8</v>
      </c>
      <c r="Z14" s="29">
        <v>111912.91</v>
      </c>
      <c r="AA14" s="29">
        <v>5381.2</v>
      </c>
      <c r="AB14" s="29">
        <v>219.65</v>
      </c>
      <c r="AC14" s="29">
        <v>12807.52</v>
      </c>
      <c r="AD14" s="29">
        <v>11201.93</v>
      </c>
      <c r="AE14" s="34">
        <v>2771.38</v>
      </c>
      <c r="AF14" s="34">
        <v>319498.13000000006</v>
      </c>
      <c r="AG14" s="34">
        <v>104589.74</v>
      </c>
      <c r="AH14" s="34">
        <v>0</v>
      </c>
      <c r="AI14" s="34">
        <v>4271.3900000000003</v>
      </c>
      <c r="AJ14" s="34">
        <v>80505.8</v>
      </c>
      <c r="AK14" s="37">
        <v>155016.90000000002</v>
      </c>
      <c r="AL14" s="34">
        <f t="shared" si="1"/>
        <v>865877.52000000014</v>
      </c>
      <c r="AM14" s="33"/>
      <c r="AN14" s="32">
        <v>56546.747529086002</v>
      </c>
    </row>
    <row r="17" spans="2:41" x14ac:dyDescent="0.25">
      <c r="B17" s="4" t="s">
        <v>29</v>
      </c>
      <c r="D17" s="43">
        <v>0</v>
      </c>
      <c r="E17" s="43">
        <v>0</v>
      </c>
      <c r="F17" s="43">
        <v>0.82</v>
      </c>
      <c r="G17" s="43">
        <v>1</v>
      </c>
      <c r="H17" s="43">
        <v>0</v>
      </c>
      <c r="I17" s="43">
        <v>0.19500000000000001</v>
      </c>
      <c r="J17" s="43">
        <v>0.19500000000000001</v>
      </c>
      <c r="K17" s="43">
        <v>0.19500000000000001</v>
      </c>
      <c r="L17" s="43">
        <v>0.19500000000000001</v>
      </c>
      <c r="M17" s="43">
        <v>0.38</v>
      </c>
      <c r="N17" s="43">
        <v>0</v>
      </c>
      <c r="O17" s="43">
        <v>0.745</v>
      </c>
      <c r="P17" s="43">
        <v>0.59399999999999997</v>
      </c>
      <c r="Q17" s="43">
        <v>0</v>
      </c>
      <c r="R17" s="43">
        <v>0</v>
      </c>
      <c r="S17" s="43"/>
      <c r="T17" s="43">
        <v>0.745</v>
      </c>
      <c r="U17" s="43">
        <v>0.58799999999999997</v>
      </c>
      <c r="V17" s="43">
        <v>0</v>
      </c>
      <c r="W17" s="43">
        <v>0.19500000000000001</v>
      </c>
      <c r="X17" s="43">
        <v>0</v>
      </c>
      <c r="Y17" s="43">
        <v>0.59399999999999997</v>
      </c>
      <c r="Z17" s="43">
        <v>0.82</v>
      </c>
      <c r="AA17" s="43">
        <v>1</v>
      </c>
      <c r="AB17" s="43">
        <v>0</v>
      </c>
      <c r="AC17" s="43">
        <v>0.19500000000000001</v>
      </c>
      <c r="AD17" s="43">
        <v>0.38</v>
      </c>
      <c r="AE17" s="43">
        <v>0</v>
      </c>
      <c r="AF17" s="43">
        <v>1</v>
      </c>
      <c r="AG17" s="43">
        <v>1</v>
      </c>
      <c r="AH17" s="43">
        <v>1</v>
      </c>
      <c r="AI17" s="43">
        <v>1</v>
      </c>
      <c r="AJ17" s="43">
        <v>1</v>
      </c>
      <c r="AK17" s="43">
        <v>1</v>
      </c>
      <c r="AL17" s="43"/>
      <c r="AM17" s="43"/>
      <c r="AN17" s="43">
        <v>0.66</v>
      </c>
    </row>
    <row r="18" spans="2:41" x14ac:dyDescent="0.25">
      <c r="B18" s="6"/>
      <c r="C18" s="45" t="s">
        <v>43</v>
      </c>
      <c r="D18" s="48" t="s">
        <v>18</v>
      </c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7"/>
      <c r="R18" s="38"/>
      <c r="S18" s="41"/>
      <c r="T18" s="46" t="s">
        <v>41</v>
      </c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7"/>
      <c r="AL18" s="11"/>
      <c r="AM18" s="12"/>
      <c r="AN18" s="9"/>
    </row>
    <row r="19" spans="2:41" ht="51.75" customHeight="1" x14ac:dyDescent="0.25">
      <c r="B19" s="7" t="s">
        <v>2</v>
      </c>
      <c r="C19" s="10" t="s">
        <v>10</v>
      </c>
      <c r="D19" s="5" t="s">
        <v>20</v>
      </c>
      <c r="E19" s="5" t="s">
        <v>21</v>
      </c>
      <c r="F19" s="5" t="s">
        <v>22</v>
      </c>
      <c r="G19" s="5" t="s">
        <v>23</v>
      </c>
      <c r="H19" s="5" t="s">
        <v>24</v>
      </c>
      <c r="I19" s="5" t="s">
        <v>11</v>
      </c>
      <c r="J19" s="5" t="s">
        <v>12</v>
      </c>
      <c r="K19" s="5" t="s">
        <v>13</v>
      </c>
      <c r="L19" s="5" t="s">
        <v>14</v>
      </c>
      <c r="M19" s="5" t="s">
        <v>25</v>
      </c>
      <c r="N19" s="5" t="s">
        <v>1</v>
      </c>
      <c r="O19" s="5" t="s">
        <v>15</v>
      </c>
      <c r="P19" s="5" t="s">
        <v>16</v>
      </c>
      <c r="Q19" s="16" t="s">
        <v>17</v>
      </c>
      <c r="R19" s="14" t="s">
        <v>19</v>
      </c>
      <c r="S19" s="42"/>
      <c r="T19" s="5" t="s">
        <v>42</v>
      </c>
      <c r="U19" s="5" t="s">
        <v>39</v>
      </c>
      <c r="V19" s="5" t="s">
        <v>31</v>
      </c>
      <c r="W19" s="5" t="s">
        <v>38</v>
      </c>
      <c r="X19" s="5" t="s">
        <v>32</v>
      </c>
      <c r="Y19" s="5" t="s">
        <v>37</v>
      </c>
      <c r="Z19" s="5" t="s">
        <v>33</v>
      </c>
      <c r="AA19" s="5" t="s">
        <v>34</v>
      </c>
      <c r="AB19" s="5" t="s">
        <v>35</v>
      </c>
      <c r="AC19" s="5" t="s">
        <v>46</v>
      </c>
      <c r="AD19" s="5" t="s">
        <v>36</v>
      </c>
      <c r="AE19" s="5" t="s">
        <v>26</v>
      </c>
      <c r="AF19" s="5" t="s">
        <v>40</v>
      </c>
      <c r="AG19" s="5" t="s">
        <v>4</v>
      </c>
      <c r="AH19" s="5" t="s">
        <v>3</v>
      </c>
      <c r="AI19" s="5" t="s">
        <v>5</v>
      </c>
      <c r="AJ19" s="5" t="s">
        <v>6</v>
      </c>
      <c r="AK19" s="5" t="s">
        <v>7</v>
      </c>
      <c r="AL19" s="14" t="s">
        <v>28</v>
      </c>
      <c r="AM19" s="12"/>
      <c r="AN19" s="15" t="s">
        <v>8</v>
      </c>
      <c r="AO19" s="13"/>
    </row>
    <row r="20" spans="2:41" x14ac:dyDescent="0.25">
      <c r="B20" s="8">
        <v>2025</v>
      </c>
      <c r="C20" s="39">
        <f t="shared" ref="C20:C30" si="3">R20+AL20+AN20</f>
        <v>809429.06239000021</v>
      </c>
      <c r="D20" s="18">
        <f>D4*D$17</f>
        <v>0</v>
      </c>
      <c r="E20" s="18">
        <f t="shared" ref="E20:Q20" si="4">E4*E$17</f>
        <v>0</v>
      </c>
      <c r="F20" s="18">
        <f t="shared" si="4"/>
        <v>0</v>
      </c>
      <c r="G20" s="18">
        <f t="shared" si="4"/>
        <v>17024.349999999999</v>
      </c>
      <c r="H20" s="18">
        <f t="shared" si="4"/>
        <v>0</v>
      </c>
      <c r="I20" s="18">
        <f t="shared" si="4"/>
        <v>0</v>
      </c>
      <c r="J20" s="18">
        <f t="shared" si="4"/>
        <v>0</v>
      </c>
      <c r="K20" s="18">
        <f t="shared" si="4"/>
        <v>0</v>
      </c>
      <c r="L20" s="18">
        <f t="shared" si="4"/>
        <v>0</v>
      </c>
      <c r="M20" s="19">
        <f t="shared" si="4"/>
        <v>0</v>
      </c>
      <c r="N20" s="18">
        <f t="shared" si="4"/>
        <v>0</v>
      </c>
      <c r="O20" s="18">
        <f t="shared" si="4"/>
        <v>59263.654849999999</v>
      </c>
      <c r="P20" s="18">
        <f t="shared" si="4"/>
        <v>12820.367339999999</v>
      </c>
      <c r="Q20" s="20">
        <f t="shared" si="4"/>
        <v>0</v>
      </c>
      <c r="R20" s="28">
        <f>SUM(D20:Q20)</f>
        <v>89108.372189999995</v>
      </c>
      <c r="S20" s="23"/>
      <c r="T20" s="28">
        <f t="shared" ref="T20:AD20" si="5">T4*T$17</f>
        <v>41567.796499999997</v>
      </c>
      <c r="U20" s="28">
        <f t="shared" si="5"/>
        <v>1036.1147999999998</v>
      </c>
      <c r="V20" s="28">
        <f t="shared" si="5"/>
        <v>0</v>
      </c>
      <c r="W20" s="28">
        <f t="shared" si="5"/>
        <v>0</v>
      </c>
      <c r="X20" s="28">
        <f t="shared" si="5"/>
        <v>0</v>
      </c>
      <c r="Y20" s="28">
        <f t="shared" si="5"/>
        <v>5421.9429</v>
      </c>
      <c r="Z20" s="28">
        <f t="shared" si="5"/>
        <v>7283.8959999999988</v>
      </c>
      <c r="AA20" s="28">
        <f t="shared" si="5"/>
        <v>4414.46</v>
      </c>
      <c r="AB20" s="28">
        <f t="shared" si="5"/>
        <v>0</v>
      </c>
      <c r="AC20" s="28">
        <f t="shared" si="5"/>
        <v>0</v>
      </c>
      <c r="AD20" s="28">
        <f t="shared" si="5"/>
        <v>0</v>
      </c>
      <c r="AE20" s="28">
        <f t="shared" ref="AE20:AK20" si="6">AE4*AE$17</f>
        <v>0</v>
      </c>
      <c r="AF20" s="28">
        <f t="shared" si="6"/>
        <v>485785.15000000008</v>
      </c>
      <c r="AG20" s="22">
        <f t="shared" si="6"/>
        <v>26321.54</v>
      </c>
      <c r="AH20" s="22">
        <f t="shared" si="6"/>
        <v>198.96</v>
      </c>
      <c r="AI20" s="22">
        <f t="shared" si="6"/>
        <v>14487.93</v>
      </c>
      <c r="AJ20" s="22">
        <f t="shared" si="6"/>
        <v>4144.97</v>
      </c>
      <c r="AK20" s="35">
        <f t="shared" si="6"/>
        <v>88407.930000000008</v>
      </c>
      <c r="AL20" s="28">
        <f t="shared" ref="AL20:AL30" si="7">SUM(T20:AK20)</f>
        <v>679070.69020000019</v>
      </c>
      <c r="AM20" s="23"/>
      <c r="AN20" s="21">
        <f>AN4*AN$17</f>
        <v>41250</v>
      </c>
    </row>
    <row r="21" spans="2:41" x14ac:dyDescent="0.25">
      <c r="B21" s="8">
        <v>2026</v>
      </c>
      <c r="C21" s="40">
        <f t="shared" si="3"/>
        <v>770284.96112938726</v>
      </c>
      <c r="D21" s="24">
        <f t="shared" ref="D21:Q30" si="8">D5*D$17</f>
        <v>0</v>
      </c>
      <c r="E21" s="24">
        <f t="shared" si="8"/>
        <v>0</v>
      </c>
      <c r="F21" s="24">
        <f t="shared" si="8"/>
        <v>15221.184399999998</v>
      </c>
      <c r="G21" s="24">
        <f t="shared" si="8"/>
        <v>17024.349999999999</v>
      </c>
      <c r="H21" s="24">
        <f t="shared" si="8"/>
        <v>0</v>
      </c>
      <c r="I21" s="24">
        <f t="shared" si="8"/>
        <v>0</v>
      </c>
      <c r="J21" s="24">
        <f t="shared" si="8"/>
        <v>0</v>
      </c>
      <c r="K21" s="24">
        <f t="shared" si="8"/>
        <v>0</v>
      </c>
      <c r="L21" s="24">
        <f t="shared" si="8"/>
        <v>0</v>
      </c>
      <c r="M21" s="25">
        <f t="shared" si="8"/>
        <v>966.75040000000001</v>
      </c>
      <c r="N21" s="24">
        <f t="shared" si="8"/>
        <v>0</v>
      </c>
      <c r="O21" s="24">
        <f t="shared" si="8"/>
        <v>25069.957750000001</v>
      </c>
      <c r="P21" s="24">
        <f t="shared" si="8"/>
        <v>9542.7109799999998</v>
      </c>
      <c r="Q21" s="26">
        <f t="shared" si="8"/>
        <v>0</v>
      </c>
      <c r="R21" s="28">
        <f t="shared" ref="R21:R30" si="9">SUM(D21:Q21)</f>
        <v>67824.953529999999</v>
      </c>
      <c r="S21" s="23"/>
      <c r="T21" s="28">
        <f t="shared" ref="T21:AD21" si="10">T5*T$17</f>
        <v>42399.149449999997</v>
      </c>
      <c r="U21" s="28">
        <f t="shared" si="10"/>
        <v>1056.83592</v>
      </c>
      <c r="V21" s="28">
        <f t="shared" si="10"/>
        <v>0</v>
      </c>
      <c r="W21" s="28">
        <f t="shared" si="10"/>
        <v>0</v>
      </c>
      <c r="X21" s="28">
        <f t="shared" si="10"/>
        <v>0</v>
      </c>
      <c r="Y21" s="28">
        <f t="shared" si="10"/>
        <v>5530.3835399999998</v>
      </c>
      <c r="Z21" s="28">
        <f t="shared" si="10"/>
        <v>14743.345799999997</v>
      </c>
      <c r="AA21" s="28">
        <f t="shared" si="10"/>
        <v>4502.74</v>
      </c>
      <c r="AB21" s="28">
        <f t="shared" si="10"/>
        <v>0</v>
      </c>
      <c r="AC21" s="28">
        <f t="shared" si="10"/>
        <v>0</v>
      </c>
      <c r="AD21" s="28">
        <f t="shared" si="10"/>
        <v>534.27620000000002</v>
      </c>
      <c r="AE21" s="28">
        <f t="shared" ref="AE21:AK30" si="11">AE5*AE$17</f>
        <v>0</v>
      </c>
      <c r="AF21" s="28">
        <f t="shared" si="11"/>
        <v>434933.47999999992</v>
      </c>
      <c r="AG21" s="28">
        <f t="shared" si="11"/>
        <v>20311.13</v>
      </c>
      <c r="AH21" s="28">
        <f t="shared" si="11"/>
        <v>154.14999999999998</v>
      </c>
      <c r="AI21" s="28">
        <f t="shared" si="11"/>
        <v>13116.17</v>
      </c>
      <c r="AJ21" s="28">
        <f t="shared" si="11"/>
        <v>28727.069999999996</v>
      </c>
      <c r="AK21" s="36">
        <f t="shared" si="11"/>
        <v>95325.25</v>
      </c>
      <c r="AL21" s="28">
        <f t="shared" si="7"/>
        <v>661333.98090999993</v>
      </c>
      <c r="AM21" s="23"/>
      <c r="AN21" s="27">
        <f t="shared" ref="AN21:AN30" si="12">AN5*AN$17</f>
        <v>41126.026689387254</v>
      </c>
    </row>
    <row r="22" spans="2:41" x14ac:dyDescent="0.25">
      <c r="B22" s="8">
        <v>2027</v>
      </c>
      <c r="C22" s="40">
        <f t="shared" si="3"/>
        <v>797189.43398605776</v>
      </c>
      <c r="D22" s="24">
        <f t="shared" si="8"/>
        <v>0</v>
      </c>
      <c r="E22" s="24">
        <f t="shared" si="8"/>
        <v>0</v>
      </c>
      <c r="F22" s="24">
        <f t="shared" si="8"/>
        <v>30139.9774</v>
      </c>
      <c r="G22" s="24">
        <f t="shared" si="8"/>
        <v>17024.349999999999</v>
      </c>
      <c r="H22" s="24">
        <f t="shared" si="8"/>
        <v>0</v>
      </c>
      <c r="I22" s="24">
        <f t="shared" si="8"/>
        <v>0</v>
      </c>
      <c r="J22" s="24">
        <f t="shared" si="8"/>
        <v>0</v>
      </c>
      <c r="K22" s="24">
        <f t="shared" si="8"/>
        <v>0</v>
      </c>
      <c r="L22" s="24">
        <f t="shared" si="8"/>
        <v>0</v>
      </c>
      <c r="M22" s="25">
        <f t="shared" si="8"/>
        <v>1283.2296000000001</v>
      </c>
      <c r="N22" s="24">
        <f t="shared" si="8"/>
        <v>0</v>
      </c>
      <c r="O22" s="24">
        <f t="shared" si="8"/>
        <v>30326.551099999993</v>
      </c>
      <c r="P22" s="24">
        <f t="shared" si="8"/>
        <v>11741.770259999999</v>
      </c>
      <c r="Q22" s="26">
        <f t="shared" si="8"/>
        <v>0</v>
      </c>
      <c r="R22" s="28">
        <f t="shared" si="9"/>
        <v>90515.878359999988</v>
      </c>
      <c r="S22" s="23"/>
      <c r="T22" s="28">
        <f t="shared" ref="T22:AD22" si="13">T6*T$17</f>
        <v>43247.130799999999</v>
      </c>
      <c r="U22" s="28">
        <f t="shared" si="13"/>
        <v>1077.9686399999998</v>
      </c>
      <c r="V22" s="28">
        <f t="shared" si="13"/>
        <v>0</v>
      </c>
      <c r="W22" s="28">
        <f t="shared" si="13"/>
        <v>0</v>
      </c>
      <c r="X22" s="28">
        <f t="shared" si="13"/>
        <v>0</v>
      </c>
      <c r="Y22" s="28">
        <f t="shared" si="13"/>
        <v>5640.9863400000004</v>
      </c>
      <c r="Z22" s="28">
        <f t="shared" si="13"/>
        <v>22498.266199999998</v>
      </c>
      <c r="AA22" s="28">
        <f t="shared" si="13"/>
        <v>4592.8</v>
      </c>
      <c r="AB22" s="28">
        <f t="shared" si="13"/>
        <v>0</v>
      </c>
      <c r="AC22" s="28">
        <f t="shared" si="13"/>
        <v>0</v>
      </c>
      <c r="AD22" s="28">
        <f t="shared" si="13"/>
        <v>726.61700000000008</v>
      </c>
      <c r="AE22" s="28">
        <f t="shared" si="11"/>
        <v>0</v>
      </c>
      <c r="AF22" s="28">
        <f t="shared" si="11"/>
        <v>412582.36</v>
      </c>
      <c r="AG22" s="28">
        <f t="shared" si="11"/>
        <v>29772.67</v>
      </c>
      <c r="AH22" s="28">
        <f t="shared" si="11"/>
        <v>113.93</v>
      </c>
      <c r="AI22" s="28">
        <f t="shared" si="11"/>
        <v>13231.859999999997</v>
      </c>
      <c r="AJ22" s="28">
        <f t="shared" si="11"/>
        <v>46848.020000000004</v>
      </c>
      <c r="AK22" s="36">
        <f t="shared" si="11"/>
        <v>85195</v>
      </c>
      <c r="AL22" s="28">
        <f t="shared" si="7"/>
        <v>665527.60898000002</v>
      </c>
      <c r="AM22" s="23"/>
      <c r="AN22" s="27">
        <f t="shared" si="12"/>
        <v>41145.94664605779</v>
      </c>
    </row>
    <row r="23" spans="2:41" x14ac:dyDescent="0.25">
      <c r="B23" s="8">
        <v>2028</v>
      </c>
      <c r="C23" s="40">
        <f t="shared" si="3"/>
        <v>837374.72467630217</v>
      </c>
      <c r="D23" s="24">
        <f t="shared" si="8"/>
        <v>0</v>
      </c>
      <c r="E23" s="24">
        <f t="shared" si="8"/>
        <v>0</v>
      </c>
      <c r="F23" s="24">
        <f t="shared" si="8"/>
        <v>45147.428799999994</v>
      </c>
      <c r="G23" s="24">
        <f t="shared" si="8"/>
        <v>17024.349999999999</v>
      </c>
      <c r="H23" s="24">
        <f t="shared" si="8"/>
        <v>0</v>
      </c>
      <c r="I23" s="24">
        <f t="shared" si="8"/>
        <v>0</v>
      </c>
      <c r="J23" s="24">
        <f t="shared" si="8"/>
        <v>0</v>
      </c>
      <c r="K23" s="24">
        <f t="shared" si="8"/>
        <v>0</v>
      </c>
      <c r="L23" s="24">
        <f t="shared" si="8"/>
        <v>0</v>
      </c>
      <c r="M23" s="25">
        <f t="shared" si="8"/>
        <v>2895.5012000000002</v>
      </c>
      <c r="N23" s="24">
        <f t="shared" si="8"/>
        <v>0</v>
      </c>
      <c r="O23" s="24">
        <f t="shared" si="8"/>
        <v>54342.058200000036</v>
      </c>
      <c r="P23" s="24">
        <f t="shared" si="8"/>
        <v>7859.172419999999</v>
      </c>
      <c r="Q23" s="26">
        <f t="shared" si="8"/>
        <v>0</v>
      </c>
      <c r="R23" s="28">
        <f t="shared" si="9"/>
        <v>127268.51062000003</v>
      </c>
      <c r="S23" s="23"/>
      <c r="T23" s="28">
        <f t="shared" ref="T23:AD23" si="14">T7*T$17</f>
        <v>38273.23515</v>
      </c>
      <c r="U23" s="28">
        <f t="shared" si="14"/>
        <v>1102.5352799999998</v>
      </c>
      <c r="V23" s="28">
        <f t="shared" si="14"/>
        <v>0</v>
      </c>
      <c r="W23" s="28">
        <f t="shared" si="14"/>
        <v>0</v>
      </c>
      <c r="X23" s="28">
        <f t="shared" si="14"/>
        <v>0</v>
      </c>
      <c r="Y23" s="28">
        <f t="shared" si="14"/>
        <v>5769.56952</v>
      </c>
      <c r="Z23" s="28">
        <f t="shared" si="14"/>
        <v>30641.202399999998</v>
      </c>
      <c r="AA23" s="28">
        <f t="shared" si="14"/>
        <v>4697.49</v>
      </c>
      <c r="AB23" s="28">
        <f t="shared" si="14"/>
        <v>0</v>
      </c>
      <c r="AC23" s="28">
        <f t="shared" si="14"/>
        <v>0</v>
      </c>
      <c r="AD23" s="28">
        <f t="shared" si="14"/>
        <v>1672.1519999999998</v>
      </c>
      <c r="AE23" s="28">
        <f t="shared" si="11"/>
        <v>0</v>
      </c>
      <c r="AF23" s="28">
        <f t="shared" si="11"/>
        <v>381375.51</v>
      </c>
      <c r="AG23" s="28">
        <f t="shared" si="11"/>
        <v>45528.639999999992</v>
      </c>
      <c r="AH23" s="28">
        <f t="shared" si="11"/>
        <v>13.23</v>
      </c>
      <c r="AI23" s="28">
        <f t="shared" si="11"/>
        <v>8921.81</v>
      </c>
      <c r="AJ23" s="28">
        <f t="shared" si="11"/>
        <v>55591.679999999993</v>
      </c>
      <c r="AK23" s="36">
        <f t="shared" si="11"/>
        <v>92443.97</v>
      </c>
      <c r="AL23" s="28">
        <f t="shared" si="7"/>
        <v>666031.02434999996</v>
      </c>
      <c r="AM23" s="23"/>
      <c r="AN23" s="27">
        <f t="shared" si="12"/>
        <v>44075.189706302168</v>
      </c>
    </row>
    <row r="24" spans="2:41" x14ac:dyDescent="0.25">
      <c r="B24" s="8">
        <v>2029</v>
      </c>
      <c r="C24" s="40">
        <f t="shared" si="3"/>
        <v>870342.12145524018</v>
      </c>
      <c r="D24" s="24">
        <f t="shared" si="8"/>
        <v>0</v>
      </c>
      <c r="E24" s="24">
        <f t="shared" si="8"/>
        <v>0</v>
      </c>
      <c r="F24" s="24">
        <f t="shared" si="8"/>
        <v>59804.707399999999</v>
      </c>
      <c r="G24" s="24">
        <f t="shared" si="8"/>
        <v>17024.349999999999</v>
      </c>
      <c r="H24" s="24">
        <f t="shared" si="8"/>
        <v>0</v>
      </c>
      <c r="I24" s="24">
        <f t="shared" si="8"/>
        <v>801.77175</v>
      </c>
      <c r="J24" s="24">
        <f t="shared" si="8"/>
        <v>0</v>
      </c>
      <c r="K24" s="24">
        <f t="shared" si="8"/>
        <v>0</v>
      </c>
      <c r="L24" s="24">
        <f t="shared" si="8"/>
        <v>0</v>
      </c>
      <c r="M24" s="25">
        <f t="shared" si="8"/>
        <v>4473.8539999999994</v>
      </c>
      <c r="N24" s="24">
        <f t="shared" si="8"/>
        <v>0</v>
      </c>
      <c r="O24" s="24">
        <f t="shared" si="8"/>
        <v>22413.585750000009</v>
      </c>
      <c r="P24" s="24">
        <f t="shared" si="8"/>
        <v>11815.57476</v>
      </c>
      <c r="Q24" s="26">
        <f t="shared" si="8"/>
        <v>0</v>
      </c>
      <c r="R24" s="28">
        <f t="shared" si="9"/>
        <v>116333.84366000001</v>
      </c>
      <c r="S24" s="23"/>
      <c r="T24" s="28">
        <f t="shared" ref="T24:AD24" si="15">T8*T$17</f>
        <v>22208.05515</v>
      </c>
      <c r="U24" s="28">
        <f t="shared" si="15"/>
        <v>1121.5218</v>
      </c>
      <c r="V24" s="28">
        <f t="shared" si="15"/>
        <v>0</v>
      </c>
      <c r="W24" s="28">
        <f t="shared" si="15"/>
        <v>1343.96145</v>
      </c>
      <c r="X24" s="28">
        <f t="shared" si="15"/>
        <v>0</v>
      </c>
      <c r="Y24" s="28">
        <f t="shared" si="15"/>
        <v>5868.8863200000005</v>
      </c>
      <c r="Z24" s="28">
        <f t="shared" si="15"/>
        <v>38930.073999999993</v>
      </c>
      <c r="AA24" s="28">
        <f t="shared" si="15"/>
        <v>4778.3500000000004</v>
      </c>
      <c r="AB24" s="28">
        <f t="shared" si="15"/>
        <v>0</v>
      </c>
      <c r="AC24" s="28">
        <f t="shared" si="15"/>
        <v>0</v>
      </c>
      <c r="AD24" s="28">
        <f t="shared" si="15"/>
        <v>2645.902</v>
      </c>
      <c r="AE24" s="28">
        <f t="shared" si="11"/>
        <v>0</v>
      </c>
      <c r="AF24" s="28">
        <f t="shared" si="11"/>
        <v>390489.48</v>
      </c>
      <c r="AG24" s="28">
        <f t="shared" si="11"/>
        <v>75456.37000000001</v>
      </c>
      <c r="AH24" s="28">
        <f t="shared" si="11"/>
        <v>0</v>
      </c>
      <c r="AI24" s="28">
        <f t="shared" si="11"/>
        <v>10094.59</v>
      </c>
      <c r="AJ24" s="28">
        <f t="shared" si="11"/>
        <v>55019.820000000007</v>
      </c>
      <c r="AK24" s="36">
        <f t="shared" si="11"/>
        <v>104921.73000000001</v>
      </c>
      <c r="AL24" s="28">
        <f t="shared" si="7"/>
        <v>712878.74071999989</v>
      </c>
      <c r="AM24" s="23"/>
      <c r="AN24" s="27">
        <f t="shared" si="12"/>
        <v>41129.537075240325</v>
      </c>
    </row>
    <row r="25" spans="2:41" x14ac:dyDescent="0.25">
      <c r="B25" s="8">
        <v>2030</v>
      </c>
      <c r="C25" s="40">
        <f t="shared" si="3"/>
        <v>953270.05084590521</v>
      </c>
      <c r="D25" s="24">
        <f t="shared" si="8"/>
        <v>0</v>
      </c>
      <c r="E25" s="24">
        <f t="shared" si="8"/>
        <v>0</v>
      </c>
      <c r="F25" s="24">
        <f t="shared" si="8"/>
        <v>74091.829799999992</v>
      </c>
      <c r="G25" s="24">
        <f t="shared" si="8"/>
        <v>17024.349999999999</v>
      </c>
      <c r="H25" s="24">
        <f t="shared" si="8"/>
        <v>0</v>
      </c>
      <c r="I25" s="24">
        <f t="shared" si="8"/>
        <v>801.77175</v>
      </c>
      <c r="J25" s="24">
        <f t="shared" si="8"/>
        <v>5.07585</v>
      </c>
      <c r="K25" s="24">
        <f t="shared" si="8"/>
        <v>5.07585</v>
      </c>
      <c r="L25" s="24">
        <f t="shared" si="8"/>
        <v>5.07585</v>
      </c>
      <c r="M25" s="25">
        <f t="shared" si="8"/>
        <v>4473.8539999999994</v>
      </c>
      <c r="N25" s="24">
        <f t="shared" si="8"/>
        <v>0</v>
      </c>
      <c r="O25" s="24">
        <f t="shared" si="8"/>
        <v>43587.022150000004</v>
      </c>
      <c r="P25" s="24">
        <f t="shared" si="8"/>
        <v>11600.629919999999</v>
      </c>
      <c r="Q25" s="26">
        <f t="shared" si="8"/>
        <v>0</v>
      </c>
      <c r="R25" s="28">
        <f t="shared" si="9"/>
        <v>151594.68516999998</v>
      </c>
      <c r="S25" s="23"/>
      <c r="T25" s="28">
        <f t="shared" ref="T25:AD25" si="16">T9*T$17</f>
        <v>11129.376199999999</v>
      </c>
      <c r="U25" s="28">
        <f t="shared" si="16"/>
        <v>1143.9422399999999</v>
      </c>
      <c r="V25" s="28">
        <f t="shared" si="16"/>
        <v>0</v>
      </c>
      <c r="W25" s="28">
        <f t="shared" si="16"/>
        <v>1370.8422</v>
      </c>
      <c r="X25" s="28">
        <f t="shared" si="16"/>
        <v>0</v>
      </c>
      <c r="Y25" s="28">
        <f t="shared" si="16"/>
        <v>5986.2607199999993</v>
      </c>
      <c r="Z25" s="28">
        <f t="shared" si="16"/>
        <v>47625.345799999996</v>
      </c>
      <c r="AA25" s="28">
        <f t="shared" si="16"/>
        <v>4873.92</v>
      </c>
      <c r="AB25" s="28">
        <f t="shared" si="16"/>
        <v>0</v>
      </c>
      <c r="AC25" s="28">
        <f t="shared" si="16"/>
        <v>2262.0331500000002</v>
      </c>
      <c r="AD25" s="28">
        <f t="shared" si="16"/>
        <v>2698.817</v>
      </c>
      <c r="AE25" s="28">
        <f t="shared" si="11"/>
        <v>0</v>
      </c>
      <c r="AF25" s="28">
        <f t="shared" si="11"/>
        <v>380337.2900000001</v>
      </c>
      <c r="AG25" s="28">
        <f t="shared" si="11"/>
        <v>70806.81</v>
      </c>
      <c r="AH25" s="28">
        <f t="shared" si="11"/>
        <v>0</v>
      </c>
      <c r="AI25" s="28">
        <f t="shared" si="11"/>
        <v>7426.71</v>
      </c>
      <c r="AJ25" s="28">
        <f t="shared" si="11"/>
        <v>64543.070000000007</v>
      </c>
      <c r="AK25" s="36">
        <f t="shared" si="11"/>
        <v>159121.14000000001</v>
      </c>
      <c r="AL25" s="28">
        <f t="shared" si="7"/>
        <v>759325.55731000018</v>
      </c>
      <c r="AM25" s="23"/>
      <c r="AN25" s="27">
        <f t="shared" si="12"/>
        <v>42349.808365905039</v>
      </c>
    </row>
    <row r="26" spans="2:41" x14ac:dyDescent="0.25">
      <c r="B26" s="8">
        <v>2031</v>
      </c>
      <c r="C26" s="40">
        <f t="shared" si="3"/>
        <v>894508.29883244296</v>
      </c>
      <c r="D26" s="24">
        <f t="shared" si="8"/>
        <v>0</v>
      </c>
      <c r="E26" s="24">
        <f t="shared" si="8"/>
        <v>0</v>
      </c>
      <c r="F26" s="24">
        <f t="shared" si="8"/>
        <v>88519.893799999991</v>
      </c>
      <c r="G26" s="24">
        <f t="shared" si="8"/>
        <v>17024.349999999999</v>
      </c>
      <c r="H26" s="24">
        <f t="shared" si="8"/>
        <v>0</v>
      </c>
      <c r="I26" s="24">
        <f t="shared" si="8"/>
        <v>801.77175</v>
      </c>
      <c r="J26" s="24">
        <f t="shared" si="8"/>
        <v>5.07585</v>
      </c>
      <c r="K26" s="24">
        <f t="shared" si="8"/>
        <v>5.07585</v>
      </c>
      <c r="L26" s="24">
        <f t="shared" si="8"/>
        <v>5.07585</v>
      </c>
      <c r="M26" s="25">
        <f t="shared" si="8"/>
        <v>6338.3163999999997</v>
      </c>
      <c r="N26" s="24">
        <f t="shared" si="8"/>
        <v>0</v>
      </c>
      <c r="O26" s="24">
        <f t="shared" si="8"/>
        <v>17241.266799999979</v>
      </c>
      <c r="P26" s="24">
        <f t="shared" si="8"/>
        <v>6532.4140199999993</v>
      </c>
      <c r="Q26" s="26">
        <f t="shared" si="8"/>
        <v>0</v>
      </c>
      <c r="R26" s="28">
        <f t="shared" si="9"/>
        <v>136473.24031999995</v>
      </c>
      <c r="S26" s="23"/>
      <c r="T26" s="28">
        <f t="shared" ref="T26:AD26" si="17">T10*T$17</f>
        <v>11351.9673</v>
      </c>
      <c r="U26" s="28">
        <f t="shared" si="17"/>
        <v>1166.8271999999999</v>
      </c>
      <c r="V26" s="28">
        <f t="shared" si="17"/>
        <v>0</v>
      </c>
      <c r="W26" s="28">
        <f t="shared" si="17"/>
        <v>1398.2592000000002</v>
      </c>
      <c r="X26" s="28">
        <f t="shared" si="17"/>
        <v>0</v>
      </c>
      <c r="Y26" s="28">
        <f t="shared" si="17"/>
        <v>6105.9873600000001</v>
      </c>
      <c r="Z26" s="28">
        <f t="shared" si="17"/>
        <v>56652.857000000004</v>
      </c>
      <c r="AA26" s="28">
        <f t="shared" si="17"/>
        <v>4971.3900000000003</v>
      </c>
      <c r="AB26" s="28">
        <f t="shared" si="17"/>
        <v>0</v>
      </c>
      <c r="AC26" s="28">
        <f t="shared" si="17"/>
        <v>2307.27315</v>
      </c>
      <c r="AD26" s="28">
        <f t="shared" si="17"/>
        <v>3932.5630000000001</v>
      </c>
      <c r="AE26" s="28">
        <f t="shared" si="11"/>
        <v>0</v>
      </c>
      <c r="AF26" s="28">
        <f t="shared" si="11"/>
        <v>356027.74999999988</v>
      </c>
      <c r="AG26" s="28">
        <f t="shared" si="11"/>
        <v>62776.700000000012</v>
      </c>
      <c r="AH26" s="28">
        <f t="shared" si="11"/>
        <v>0</v>
      </c>
      <c r="AI26" s="28">
        <f t="shared" si="11"/>
        <v>7289.1999999999989</v>
      </c>
      <c r="AJ26" s="28">
        <f t="shared" si="11"/>
        <v>64414.849999999991</v>
      </c>
      <c r="AK26" s="36">
        <f t="shared" si="11"/>
        <v>142030.34999999998</v>
      </c>
      <c r="AL26" s="28">
        <f t="shared" si="7"/>
        <v>720425.9742099999</v>
      </c>
      <c r="AM26" s="23"/>
      <c r="AN26" s="27">
        <f t="shared" si="12"/>
        <v>37609.084302443123</v>
      </c>
    </row>
    <row r="27" spans="2:41" x14ac:dyDescent="0.25">
      <c r="B27" s="8">
        <v>2032</v>
      </c>
      <c r="C27" s="40">
        <f t="shared" si="3"/>
        <v>968056.75283160398</v>
      </c>
      <c r="D27" s="24">
        <f t="shared" si="8"/>
        <v>0</v>
      </c>
      <c r="E27" s="24">
        <f t="shared" si="8"/>
        <v>0</v>
      </c>
      <c r="F27" s="24">
        <f t="shared" si="8"/>
        <v>105207.9598</v>
      </c>
      <c r="G27" s="24">
        <f t="shared" si="8"/>
        <v>17024.349999999999</v>
      </c>
      <c r="H27" s="24">
        <f t="shared" si="8"/>
        <v>0</v>
      </c>
      <c r="I27" s="24">
        <f t="shared" si="8"/>
        <v>801.77175</v>
      </c>
      <c r="J27" s="24">
        <f t="shared" si="8"/>
        <v>5.07585</v>
      </c>
      <c r="K27" s="24">
        <f t="shared" si="8"/>
        <v>5.07585</v>
      </c>
      <c r="L27" s="24">
        <f t="shared" si="8"/>
        <v>5.07585</v>
      </c>
      <c r="M27" s="25">
        <f t="shared" si="8"/>
        <v>6338.3163999999997</v>
      </c>
      <c r="N27" s="24">
        <f t="shared" si="8"/>
        <v>0</v>
      </c>
      <c r="O27" s="24">
        <f t="shared" si="8"/>
        <v>24076.515150000028</v>
      </c>
      <c r="P27" s="24">
        <f t="shared" si="8"/>
        <v>5578.6282200000005</v>
      </c>
      <c r="Q27" s="26">
        <f t="shared" si="8"/>
        <v>0</v>
      </c>
      <c r="R27" s="28">
        <f t="shared" si="9"/>
        <v>159042.76887</v>
      </c>
      <c r="S27" s="23"/>
      <c r="T27" s="28">
        <f t="shared" ref="T27:AD27" si="18">T11*T$17</f>
        <v>11610.728149999999</v>
      </c>
      <c r="U27" s="28">
        <f t="shared" si="18"/>
        <v>1193.4283199999998</v>
      </c>
      <c r="V27" s="28">
        <f t="shared" si="18"/>
        <v>0</v>
      </c>
      <c r="W27" s="28">
        <f t="shared" si="18"/>
        <v>1430.13</v>
      </c>
      <c r="X27" s="28">
        <f t="shared" si="18"/>
        <v>0</v>
      </c>
      <c r="Y27" s="28">
        <f t="shared" si="18"/>
        <v>6245.1674999999996</v>
      </c>
      <c r="Z27" s="28">
        <f t="shared" si="18"/>
        <v>66203.298599999995</v>
      </c>
      <c r="AA27" s="28">
        <f t="shared" si="18"/>
        <v>5084.71</v>
      </c>
      <c r="AB27" s="28">
        <f t="shared" si="18"/>
        <v>0</v>
      </c>
      <c r="AC27" s="28">
        <f t="shared" si="18"/>
        <v>2359.8665999999998</v>
      </c>
      <c r="AD27" s="28">
        <f t="shared" si="18"/>
        <v>4022.2049999999999</v>
      </c>
      <c r="AE27" s="28">
        <f t="shared" si="11"/>
        <v>0</v>
      </c>
      <c r="AF27" s="28">
        <f t="shared" si="11"/>
        <v>363445.05000000005</v>
      </c>
      <c r="AG27" s="28">
        <f t="shared" si="11"/>
        <v>65558.109999999986</v>
      </c>
      <c r="AH27" s="28">
        <f t="shared" si="11"/>
        <v>0</v>
      </c>
      <c r="AI27" s="28">
        <f t="shared" si="11"/>
        <v>7102.94</v>
      </c>
      <c r="AJ27" s="28">
        <f t="shared" si="11"/>
        <v>79082.37</v>
      </c>
      <c r="AK27" s="36">
        <f t="shared" si="11"/>
        <v>157904.37</v>
      </c>
      <c r="AL27" s="28">
        <f t="shared" si="7"/>
        <v>771242.37416999997</v>
      </c>
      <c r="AM27" s="23"/>
      <c r="AN27" s="27">
        <f t="shared" si="12"/>
        <v>37771.609791604002</v>
      </c>
    </row>
    <row r="28" spans="2:41" x14ac:dyDescent="0.25">
      <c r="B28" s="8">
        <v>2033</v>
      </c>
      <c r="C28" s="40">
        <f t="shared" si="3"/>
        <v>941423.80786182848</v>
      </c>
      <c r="D28" s="24">
        <f t="shared" si="8"/>
        <v>0</v>
      </c>
      <c r="E28" s="24">
        <f t="shared" si="8"/>
        <v>0</v>
      </c>
      <c r="F28" s="24">
        <f t="shared" si="8"/>
        <v>126336.1044</v>
      </c>
      <c r="G28" s="24">
        <f t="shared" si="8"/>
        <v>17024.349999999999</v>
      </c>
      <c r="H28" s="24">
        <f t="shared" si="8"/>
        <v>0</v>
      </c>
      <c r="I28" s="24">
        <f t="shared" si="8"/>
        <v>801.77175</v>
      </c>
      <c r="J28" s="24">
        <f t="shared" si="8"/>
        <v>5.07585</v>
      </c>
      <c r="K28" s="24">
        <f t="shared" si="8"/>
        <v>5.07585</v>
      </c>
      <c r="L28" s="24">
        <f t="shared" si="8"/>
        <v>5.07585</v>
      </c>
      <c r="M28" s="25">
        <f t="shared" si="8"/>
        <v>6338.3163999999997</v>
      </c>
      <c r="N28" s="24">
        <f t="shared" si="8"/>
        <v>0</v>
      </c>
      <c r="O28" s="24">
        <f t="shared" si="8"/>
        <v>26765.182899999993</v>
      </c>
      <c r="P28" s="24">
        <f t="shared" si="8"/>
        <v>8289.1096199999993</v>
      </c>
      <c r="Q28" s="26">
        <f t="shared" si="8"/>
        <v>0</v>
      </c>
      <c r="R28" s="28">
        <f t="shared" si="9"/>
        <v>185570.06261999998</v>
      </c>
      <c r="S28" s="23"/>
      <c r="T28" s="28">
        <f t="shared" ref="T28:AD28" si="19">T12*T$17</f>
        <v>11810.58185</v>
      </c>
      <c r="U28" s="28">
        <f t="shared" si="19"/>
        <v>1213.9730399999999</v>
      </c>
      <c r="V28" s="28">
        <f t="shared" si="19"/>
        <v>0</v>
      </c>
      <c r="W28" s="28">
        <f t="shared" si="19"/>
        <v>1454.74875</v>
      </c>
      <c r="X28" s="28">
        <f t="shared" si="19"/>
        <v>0</v>
      </c>
      <c r="Y28" s="28">
        <f t="shared" si="19"/>
        <v>6352.6696199999997</v>
      </c>
      <c r="Z28" s="28">
        <f t="shared" si="19"/>
        <v>75744.088799999998</v>
      </c>
      <c r="AA28" s="28">
        <f t="shared" si="19"/>
        <v>5172.24</v>
      </c>
      <c r="AB28" s="28">
        <f t="shared" si="19"/>
        <v>0</v>
      </c>
      <c r="AC28" s="28">
        <f t="shared" si="19"/>
        <v>2400.4870500000002</v>
      </c>
      <c r="AD28" s="28">
        <f t="shared" si="19"/>
        <v>4091.4410000000003</v>
      </c>
      <c r="AE28" s="28">
        <f t="shared" si="11"/>
        <v>0</v>
      </c>
      <c r="AF28" s="28">
        <f t="shared" si="11"/>
        <v>318443.03999999998</v>
      </c>
      <c r="AG28" s="28">
        <f t="shared" si="11"/>
        <v>53505.440000000002</v>
      </c>
      <c r="AH28" s="28">
        <f t="shared" si="11"/>
        <v>0</v>
      </c>
      <c r="AI28" s="28">
        <f t="shared" si="11"/>
        <v>6711.5999999999995</v>
      </c>
      <c r="AJ28" s="28">
        <f t="shared" si="11"/>
        <v>78246.440000000031</v>
      </c>
      <c r="AK28" s="36">
        <f t="shared" si="11"/>
        <v>153913.16</v>
      </c>
      <c r="AL28" s="28">
        <f t="shared" si="7"/>
        <v>719059.91011000006</v>
      </c>
      <c r="AM28" s="23"/>
      <c r="AN28" s="27">
        <f t="shared" si="12"/>
        <v>36793.835131828411</v>
      </c>
    </row>
    <row r="29" spans="2:41" x14ac:dyDescent="0.25">
      <c r="B29" s="8">
        <v>2034</v>
      </c>
      <c r="C29" s="40">
        <f t="shared" si="3"/>
        <v>975285.51577573514</v>
      </c>
      <c r="D29" s="24">
        <f t="shared" si="8"/>
        <v>0</v>
      </c>
      <c r="E29" s="24">
        <f t="shared" si="8"/>
        <v>0</v>
      </c>
      <c r="F29" s="24">
        <f t="shared" si="8"/>
        <v>141988.83019999997</v>
      </c>
      <c r="G29" s="24">
        <f t="shared" si="8"/>
        <v>17024.349999999999</v>
      </c>
      <c r="H29" s="24">
        <f t="shared" si="8"/>
        <v>0</v>
      </c>
      <c r="I29" s="24">
        <f t="shared" si="8"/>
        <v>801.77175</v>
      </c>
      <c r="J29" s="24">
        <f t="shared" si="8"/>
        <v>5.07585</v>
      </c>
      <c r="K29" s="24">
        <f t="shared" si="8"/>
        <v>5.07585</v>
      </c>
      <c r="L29" s="24">
        <f t="shared" si="8"/>
        <v>5.07585</v>
      </c>
      <c r="M29" s="25">
        <f t="shared" si="8"/>
        <v>6338.3163999999997</v>
      </c>
      <c r="N29" s="24">
        <f t="shared" si="8"/>
        <v>0</v>
      </c>
      <c r="O29" s="24">
        <f t="shared" si="8"/>
        <v>25112.080049999982</v>
      </c>
      <c r="P29" s="24">
        <f t="shared" si="8"/>
        <v>4821.8365799999983</v>
      </c>
      <c r="Q29" s="26">
        <f t="shared" si="8"/>
        <v>0</v>
      </c>
      <c r="R29" s="28">
        <f t="shared" si="9"/>
        <v>196102.41252999997</v>
      </c>
      <c r="S29" s="23"/>
      <c r="T29" s="28">
        <f t="shared" ref="T29:AD29" si="20">T13*T$17</f>
        <v>12046.798999999999</v>
      </c>
      <c r="U29" s="28">
        <f t="shared" si="20"/>
        <v>1238.2515599999999</v>
      </c>
      <c r="V29" s="28">
        <f t="shared" si="20"/>
        <v>0</v>
      </c>
      <c r="W29" s="28">
        <f t="shared" si="20"/>
        <v>1483.84275</v>
      </c>
      <c r="X29" s="28">
        <f t="shared" si="20"/>
        <v>0</v>
      </c>
      <c r="Y29" s="28">
        <f t="shared" si="20"/>
        <v>6479.7202800000005</v>
      </c>
      <c r="Z29" s="28">
        <f t="shared" si="20"/>
        <v>83547.413799999995</v>
      </c>
      <c r="AA29" s="28">
        <f t="shared" si="20"/>
        <v>5275.68</v>
      </c>
      <c r="AB29" s="28">
        <f t="shared" si="20"/>
        <v>0</v>
      </c>
      <c r="AC29" s="28">
        <f t="shared" si="20"/>
        <v>2448.4960500000002</v>
      </c>
      <c r="AD29" s="28">
        <f t="shared" si="20"/>
        <v>4173.2701999999999</v>
      </c>
      <c r="AE29" s="28">
        <f t="shared" si="11"/>
        <v>0</v>
      </c>
      <c r="AF29" s="28">
        <f t="shared" si="11"/>
        <v>336000.3299999999</v>
      </c>
      <c r="AG29" s="28">
        <f t="shared" si="11"/>
        <v>63315.070000000007</v>
      </c>
      <c r="AH29" s="28">
        <f t="shared" si="11"/>
        <v>0</v>
      </c>
      <c r="AI29" s="28">
        <f t="shared" si="11"/>
        <v>7386.3</v>
      </c>
      <c r="AJ29" s="28">
        <f t="shared" si="11"/>
        <v>76677.900000000023</v>
      </c>
      <c r="AK29" s="36">
        <f t="shared" si="11"/>
        <v>141502</v>
      </c>
      <c r="AL29" s="28">
        <f t="shared" si="7"/>
        <v>741575.07363999984</v>
      </c>
      <c r="AM29" s="23"/>
      <c r="AN29" s="27">
        <f t="shared" si="12"/>
        <v>37608.029605735304</v>
      </c>
    </row>
    <row r="30" spans="2:41" x14ac:dyDescent="0.25">
      <c r="B30" s="7">
        <v>2035</v>
      </c>
      <c r="C30" s="17">
        <f t="shared" si="3"/>
        <v>1037416.4325091969</v>
      </c>
      <c r="D30" s="29">
        <f t="shared" si="8"/>
        <v>0</v>
      </c>
      <c r="E30" s="29">
        <f t="shared" si="8"/>
        <v>0</v>
      </c>
      <c r="F30" s="29">
        <f t="shared" si="8"/>
        <v>158124.42939999999</v>
      </c>
      <c r="G30" s="29">
        <f t="shared" si="8"/>
        <v>17024.349999999999</v>
      </c>
      <c r="H30" s="29">
        <f t="shared" si="8"/>
        <v>0</v>
      </c>
      <c r="I30" s="29">
        <f t="shared" si="8"/>
        <v>801.77175</v>
      </c>
      <c r="J30" s="29">
        <f t="shared" si="8"/>
        <v>5.07585</v>
      </c>
      <c r="K30" s="29">
        <f t="shared" si="8"/>
        <v>5.07585</v>
      </c>
      <c r="L30" s="29">
        <f t="shared" si="8"/>
        <v>5.07585</v>
      </c>
      <c r="M30" s="30">
        <f t="shared" si="8"/>
        <v>6338.3163999999997</v>
      </c>
      <c r="N30" s="29">
        <f t="shared" si="8"/>
        <v>0</v>
      </c>
      <c r="O30" s="29">
        <f t="shared" si="8"/>
        <v>23895.487599999993</v>
      </c>
      <c r="P30" s="29">
        <f t="shared" si="8"/>
        <v>4436.4671999999991</v>
      </c>
      <c r="Q30" s="31">
        <f t="shared" si="8"/>
        <v>0</v>
      </c>
      <c r="R30" s="34">
        <f t="shared" si="9"/>
        <v>210636.04989999998</v>
      </c>
      <c r="S30" s="33"/>
      <c r="T30" s="34">
        <f t="shared" ref="T30:AD30" si="21">T14*T$17</f>
        <v>12287.731999999998</v>
      </c>
      <c r="U30" s="34">
        <f t="shared" si="21"/>
        <v>1263.01224</v>
      </c>
      <c r="V30" s="34">
        <f t="shared" si="21"/>
        <v>0</v>
      </c>
      <c r="W30" s="34">
        <f t="shared" si="21"/>
        <v>1513.5198</v>
      </c>
      <c r="X30" s="34">
        <f t="shared" si="21"/>
        <v>0</v>
      </c>
      <c r="Y30" s="34">
        <f t="shared" si="21"/>
        <v>6609.319199999999</v>
      </c>
      <c r="Z30" s="34">
        <f t="shared" si="21"/>
        <v>91768.586199999991</v>
      </c>
      <c r="AA30" s="34">
        <f t="shared" si="21"/>
        <v>5381.2</v>
      </c>
      <c r="AB30" s="34">
        <f t="shared" si="21"/>
        <v>0</v>
      </c>
      <c r="AC30" s="34">
        <f t="shared" si="21"/>
        <v>2497.4664000000002</v>
      </c>
      <c r="AD30" s="34">
        <f t="shared" si="21"/>
        <v>4256.7334000000001</v>
      </c>
      <c r="AE30" s="34">
        <f t="shared" si="11"/>
        <v>0</v>
      </c>
      <c r="AF30" s="34">
        <f t="shared" si="11"/>
        <v>319498.13000000006</v>
      </c>
      <c r="AG30" s="34">
        <f t="shared" si="11"/>
        <v>104589.74</v>
      </c>
      <c r="AH30" s="34">
        <f t="shared" si="11"/>
        <v>0</v>
      </c>
      <c r="AI30" s="34">
        <f t="shared" si="11"/>
        <v>4271.3900000000003</v>
      </c>
      <c r="AJ30" s="34">
        <f t="shared" si="11"/>
        <v>80505.8</v>
      </c>
      <c r="AK30" s="37">
        <f t="shared" si="11"/>
        <v>155016.90000000002</v>
      </c>
      <c r="AL30" s="34">
        <f t="shared" si="7"/>
        <v>789459.52924000018</v>
      </c>
      <c r="AM30" s="33"/>
      <c r="AN30" s="32">
        <f t="shared" si="12"/>
        <v>37320.85336919676</v>
      </c>
    </row>
    <row r="31" spans="2:41" x14ac:dyDescent="0.25">
      <c r="D31" s="2"/>
      <c r="P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2:41" x14ac:dyDescent="0.25">
      <c r="D32" s="2"/>
      <c r="P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2:41" x14ac:dyDescent="0.25">
      <c r="B33" s="4" t="s">
        <v>30</v>
      </c>
      <c r="D33" s="44">
        <f>1-D17</f>
        <v>1</v>
      </c>
      <c r="E33" s="44">
        <f t="shared" ref="E33:AN33" si="22">1-E17</f>
        <v>1</v>
      </c>
      <c r="F33" s="44">
        <f t="shared" si="22"/>
        <v>0.18000000000000005</v>
      </c>
      <c r="G33" s="44">
        <f t="shared" si="22"/>
        <v>0</v>
      </c>
      <c r="H33" s="44">
        <f t="shared" si="22"/>
        <v>1</v>
      </c>
      <c r="I33" s="44">
        <f t="shared" si="22"/>
        <v>0.80499999999999994</v>
      </c>
      <c r="J33" s="44">
        <f t="shared" si="22"/>
        <v>0.80499999999999994</v>
      </c>
      <c r="K33" s="44">
        <f t="shared" si="22"/>
        <v>0.80499999999999994</v>
      </c>
      <c r="L33" s="44">
        <f t="shared" si="22"/>
        <v>0.80499999999999994</v>
      </c>
      <c r="M33" s="44">
        <f t="shared" si="22"/>
        <v>0.62</v>
      </c>
      <c r="N33" s="44">
        <f t="shared" si="22"/>
        <v>1</v>
      </c>
      <c r="O33" s="44">
        <f t="shared" si="22"/>
        <v>0.255</v>
      </c>
      <c r="P33" s="44">
        <f t="shared" si="22"/>
        <v>0.40600000000000003</v>
      </c>
      <c r="Q33" s="44">
        <f t="shared" si="22"/>
        <v>1</v>
      </c>
      <c r="R33" s="44"/>
      <c r="S33" s="44"/>
      <c r="T33" s="44">
        <f t="shared" si="22"/>
        <v>0.255</v>
      </c>
      <c r="U33" s="44">
        <f t="shared" si="22"/>
        <v>0.41200000000000003</v>
      </c>
      <c r="V33" s="44">
        <f t="shared" si="22"/>
        <v>1</v>
      </c>
      <c r="W33" s="44">
        <f t="shared" si="22"/>
        <v>0.80499999999999994</v>
      </c>
      <c r="X33" s="44">
        <f t="shared" si="22"/>
        <v>1</v>
      </c>
      <c r="Y33" s="44">
        <f t="shared" si="22"/>
        <v>0.40600000000000003</v>
      </c>
      <c r="Z33" s="44">
        <f t="shared" si="22"/>
        <v>0.18000000000000005</v>
      </c>
      <c r="AA33" s="44">
        <f t="shared" si="22"/>
        <v>0</v>
      </c>
      <c r="AB33" s="44">
        <f t="shared" si="22"/>
        <v>1</v>
      </c>
      <c r="AC33" s="44">
        <f t="shared" si="22"/>
        <v>0.80499999999999994</v>
      </c>
      <c r="AD33" s="44">
        <f t="shared" si="22"/>
        <v>0.62</v>
      </c>
      <c r="AE33" s="44">
        <f t="shared" si="22"/>
        <v>1</v>
      </c>
      <c r="AF33" s="44">
        <f t="shared" si="22"/>
        <v>0</v>
      </c>
      <c r="AG33" s="44">
        <f t="shared" si="22"/>
        <v>0</v>
      </c>
      <c r="AH33" s="44">
        <f t="shared" si="22"/>
        <v>0</v>
      </c>
      <c r="AI33" s="44">
        <f t="shared" si="22"/>
        <v>0</v>
      </c>
      <c r="AJ33" s="44">
        <f t="shared" si="22"/>
        <v>0</v>
      </c>
      <c r="AK33" s="44">
        <f t="shared" si="22"/>
        <v>0</v>
      </c>
      <c r="AL33" s="44"/>
      <c r="AM33" s="44"/>
      <c r="AN33" s="44">
        <f t="shared" si="22"/>
        <v>0.33999999999999997</v>
      </c>
    </row>
    <row r="34" spans="2:41" x14ac:dyDescent="0.25">
      <c r="B34" s="6"/>
      <c r="C34" s="45" t="s">
        <v>44</v>
      </c>
      <c r="D34" s="48" t="s">
        <v>18</v>
      </c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7"/>
      <c r="R34" s="38"/>
      <c r="S34" s="41"/>
      <c r="T34" s="46" t="s">
        <v>41</v>
      </c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7"/>
      <c r="AL34" s="11"/>
      <c r="AM34" s="12"/>
      <c r="AN34" s="9"/>
    </row>
    <row r="35" spans="2:41" ht="51.75" customHeight="1" x14ac:dyDescent="0.25">
      <c r="B35" s="7" t="s">
        <v>2</v>
      </c>
      <c r="C35" s="10" t="s">
        <v>10</v>
      </c>
      <c r="D35" s="5" t="s">
        <v>20</v>
      </c>
      <c r="E35" s="5" t="s">
        <v>21</v>
      </c>
      <c r="F35" s="5" t="s">
        <v>22</v>
      </c>
      <c r="G35" s="5" t="s">
        <v>23</v>
      </c>
      <c r="H35" s="5" t="s">
        <v>24</v>
      </c>
      <c r="I35" s="5" t="s">
        <v>11</v>
      </c>
      <c r="J35" s="5" t="s">
        <v>12</v>
      </c>
      <c r="K35" s="5" t="s">
        <v>13</v>
      </c>
      <c r="L35" s="5" t="s">
        <v>14</v>
      </c>
      <c r="M35" s="5" t="s">
        <v>25</v>
      </c>
      <c r="N35" s="5" t="s">
        <v>1</v>
      </c>
      <c r="O35" s="5" t="s">
        <v>15</v>
      </c>
      <c r="P35" s="5" t="s">
        <v>16</v>
      </c>
      <c r="Q35" s="16" t="s">
        <v>17</v>
      </c>
      <c r="R35" s="14" t="s">
        <v>19</v>
      </c>
      <c r="S35" s="42"/>
      <c r="T35" s="5" t="s">
        <v>42</v>
      </c>
      <c r="U35" s="5" t="s">
        <v>39</v>
      </c>
      <c r="V35" s="5" t="s">
        <v>31</v>
      </c>
      <c r="W35" s="5" t="s">
        <v>38</v>
      </c>
      <c r="X35" s="5" t="s">
        <v>32</v>
      </c>
      <c r="Y35" s="5" t="s">
        <v>37</v>
      </c>
      <c r="Z35" s="5" t="s">
        <v>33</v>
      </c>
      <c r="AA35" s="5" t="s">
        <v>34</v>
      </c>
      <c r="AB35" s="5" t="s">
        <v>35</v>
      </c>
      <c r="AC35" s="5" t="s">
        <v>46</v>
      </c>
      <c r="AD35" s="5" t="s">
        <v>36</v>
      </c>
      <c r="AE35" s="5" t="s">
        <v>26</v>
      </c>
      <c r="AF35" s="5" t="s">
        <v>0</v>
      </c>
      <c r="AG35" s="5" t="s">
        <v>4</v>
      </c>
      <c r="AH35" s="5" t="s">
        <v>3</v>
      </c>
      <c r="AI35" s="5" t="s">
        <v>5</v>
      </c>
      <c r="AJ35" s="5" t="s">
        <v>6</v>
      </c>
      <c r="AK35" s="5" t="s">
        <v>7</v>
      </c>
      <c r="AL35" s="14" t="s">
        <v>9</v>
      </c>
      <c r="AM35" s="12"/>
      <c r="AN35" s="15" t="s">
        <v>8</v>
      </c>
      <c r="AO35" s="13"/>
    </row>
    <row r="36" spans="2:41" x14ac:dyDescent="0.25">
      <c r="B36" s="8">
        <v>2025</v>
      </c>
      <c r="C36" s="39">
        <f t="shared" ref="C36:C46" si="23">R36+AL36+AN36</f>
        <v>72633.837610000002</v>
      </c>
      <c r="D36" s="18">
        <f>D4*D$33</f>
        <v>0</v>
      </c>
      <c r="E36" s="18">
        <f t="shared" ref="E36:Q36" si="24">E4*E$33</f>
        <v>0</v>
      </c>
      <c r="F36" s="18">
        <f t="shared" si="24"/>
        <v>0</v>
      </c>
      <c r="G36" s="18">
        <f t="shared" si="24"/>
        <v>0</v>
      </c>
      <c r="H36" s="18">
        <f t="shared" si="24"/>
        <v>0</v>
      </c>
      <c r="I36" s="18">
        <f t="shared" si="24"/>
        <v>0</v>
      </c>
      <c r="J36" s="18">
        <f t="shared" si="24"/>
        <v>0</v>
      </c>
      <c r="K36" s="18">
        <f t="shared" si="24"/>
        <v>0</v>
      </c>
      <c r="L36" s="18">
        <f t="shared" si="24"/>
        <v>0</v>
      </c>
      <c r="M36" s="19">
        <f t="shared" si="24"/>
        <v>0</v>
      </c>
      <c r="N36" s="18">
        <f t="shared" si="24"/>
        <v>0</v>
      </c>
      <c r="O36" s="18">
        <f t="shared" si="24"/>
        <v>20284.87515</v>
      </c>
      <c r="P36" s="18">
        <f t="shared" si="24"/>
        <v>8762.7426600000017</v>
      </c>
      <c r="Q36" s="20">
        <f t="shared" si="24"/>
        <v>1145.99</v>
      </c>
      <c r="R36" s="28">
        <f>SUM(D36:Q36)</f>
        <v>30193.607810000005</v>
      </c>
      <c r="S36" s="23"/>
      <c r="T36" s="28">
        <f t="shared" ref="T36:AD36" si="25">T4*T$33</f>
        <v>14227.9035</v>
      </c>
      <c r="U36" s="28">
        <f t="shared" si="25"/>
        <v>725.98520000000008</v>
      </c>
      <c r="V36" s="28">
        <f t="shared" si="25"/>
        <v>0</v>
      </c>
      <c r="W36" s="28">
        <f t="shared" si="25"/>
        <v>0</v>
      </c>
      <c r="X36" s="28">
        <f t="shared" si="25"/>
        <v>931.53</v>
      </c>
      <c r="Y36" s="28">
        <f t="shared" si="25"/>
        <v>3705.9071000000004</v>
      </c>
      <c r="Z36" s="28">
        <f t="shared" si="25"/>
        <v>1598.9040000000002</v>
      </c>
      <c r="AA36" s="28">
        <f t="shared" si="25"/>
        <v>0</v>
      </c>
      <c r="AB36" s="28">
        <f t="shared" si="25"/>
        <v>0</v>
      </c>
      <c r="AC36" s="28">
        <f t="shared" si="25"/>
        <v>0</v>
      </c>
      <c r="AD36" s="28">
        <f t="shared" si="25"/>
        <v>0</v>
      </c>
      <c r="AE36" s="28">
        <f t="shared" ref="AE36:AK36" si="26">AE4*AE$33</f>
        <v>0</v>
      </c>
      <c r="AF36" s="28">
        <f t="shared" si="26"/>
        <v>0</v>
      </c>
      <c r="AG36" s="22">
        <f t="shared" si="26"/>
        <v>0</v>
      </c>
      <c r="AH36" s="22">
        <f t="shared" si="26"/>
        <v>0</v>
      </c>
      <c r="AI36" s="22">
        <f t="shared" si="26"/>
        <v>0</v>
      </c>
      <c r="AJ36" s="22">
        <f t="shared" si="26"/>
        <v>0</v>
      </c>
      <c r="AK36" s="35">
        <f t="shared" si="26"/>
        <v>0</v>
      </c>
      <c r="AL36" s="28">
        <f t="shared" ref="AL36:AL46" si="27">SUM(T36:AK36)</f>
        <v>21190.229799999997</v>
      </c>
      <c r="AM36" s="23"/>
      <c r="AN36" s="21">
        <f>AN4*AN$33</f>
        <v>21249.999999999996</v>
      </c>
    </row>
    <row r="37" spans="2:41" x14ac:dyDescent="0.25">
      <c r="B37" s="8">
        <v>2026</v>
      </c>
      <c r="C37" s="40">
        <f t="shared" si="23"/>
        <v>69317.560521199499</v>
      </c>
      <c r="D37" s="24">
        <f t="shared" ref="D37:D46" si="28">D5*D$33</f>
        <v>0</v>
      </c>
      <c r="E37" s="24">
        <f t="shared" ref="E37:Q37" si="29">E5*E$33</f>
        <v>0</v>
      </c>
      <c r="F37" s="24">
        <f t="shared" si="29"/>
        <v>3341.2356000000004</v>
      </c>
      <c r="G37" s="24">
        <f t="shared" si="29"/>
        <v>0</v>
      </c>
      <c r="H37" s="24">
        <f t="shared" si="29"/>
        <v>834.25</v>
      </c>
      <c r="I37" s="24">
        <f t="shared" si="29"/>
        <v>0</v>
      </c>
      <c r="J37" s="24">
        <f t="shared" si="29"/>
        <v>0</v>
      </c>
      <c r="K37" s="24">
        <f t="shared" si="29"/>
        <v>0</v>
      </c>
      <c r="L37" s="24">
        <f t="shared" si="29"/>
        <v>0</v>
      </c>
      <c r="M37" s="25">
        <f t="shared" si="29"/>
        <v>1577.3296</v>
      </c>
      <c r="N37" s="24">
        <f t="shared" si="29"/>
        <v>0</v>
      </c>
      <c r="O37" s="24">
        <f t="shared" si="29"/>
        <v>8580.9922500000011</v>
      </c>
      <c r="P37" s="24">
        <f t="shared" si="29"/>
        <v>6522.4590200000011</v>
      </c>
      <c r="Q37" s="26">
        <f t="shared" si="29"/>
        <v>3156.38</v>
      </c>
      <c r="R37" s="28">
        <f t="shared" ref="R37:R46" si="30">SUM(D37:Q37)</f>
        <v>24012.646470000003</v>
      </c>
      <c r="S37" s="23"/>
      <c r="T37" s="28">
        <f t="shared" ref="T37:AD37" si="31">T5*T$33</f>
        <v>14512.46055</v>
      </c>
      <c r="U37" s="28">
        <f t="shared" si="31"/>
        <v>740.50408000000016</v>
      </c>
      <c r="V37" s="28">
        <f t="shared" si="31"/>
        <v>0</v>
      </c>
      <c r="W37" s="28">
        <f t="shared" si="31"/>
        <v>0</v>
      </c>
      <c r="X37" s="28">
        <f t="shared" si="31"/>
        <v>950.16</v>
      </c>
      <c r="Y37" s="28">
        <f t="shared" si="31"/>
        <v>3780.02646</v>
      </c>
      <c r="Z37" s="28">
        <f t="shared" si="31"/>
        <v>3236.3442000000005</v>
      </c>
      <c r="AA37" s="28">
        <f t="shared" si="31"/>
        <v>0</v>
      </c>
      <c r="AB37" s="28">
        <f t="shared" si="31"/>
        <v>27.57</v>
      </c>
      <c r="AC37" s="28">
        <f t="shared" si="31"/>
        <v>0</v>
      </c>
      <c r="AD37" s="28">
        <f t="shared" si="31"/>
        <v>871.71379999999999</v>
      </c>
      <c r="AE37" s="28">
        <f t="shared" ref="AE37:AK46" si="32">AE5*AE$33</f>
        <v>0</v>
      </c>
      <c r="AF37" s="28">
        <f t="shared" si="32"/>
        <v>0</v>
      </c>
      <c r="AG37" s="28">
        <f t="shared" si="32"/>
        <v>0</v>
      </c>
      <c r="AH37" s="28">
        <f t="shared" si="32"/>
        <v>0</v>
      </c>
      <c r="AI37" s="28">
        <f t="shared" si="32"/>
        <v>0</v>
      </c>
      <c r="AJ37" s="28">
        <f t="shared" si="32"/>
        <v>0</v>
      </c>
      <c r="AK37" s="36">
        <f t="shared" si="32"/>
        <v>0</v>
      </c>
      <c r="AL37" s="28">
        <f t="shared" si="27"/>
        <v>24118.77909</v>
      </c>
      <c r="AM37" s="23"/>
      <c r="AN37" s="27">
        <f t="shared" ref="AN37:AN46" si="33">AN5*AN$33</f>
        <v>21186.134961199492</v>
      </c>
    </row>
    <row r="38" spans="2:41" x14ac:dyDescent="0.25">
      <c r="B38" s="8">
        <v>2027</v>
      </c>
      <c r="C38" s="40">
        <f t="shared" si="23"/>
        <v>80386.169417060068</v>
      </c>
      <c r="D38" s="24">
        <f t="shared" si="28"/>
        <v>0</v>
      </c>
      <c r="E38" s="24">
        <f t="shared" ref="E38:Q38" si="34">E6*E$33</f>
        <v>0</v>
      </c>
      <c r="F38" s="24">
        <f t="shared" si="34"/>
        <v>6616.0926000000018</v>
      </c>
      <c r="G38" s="24">
        <f t="shared" si="34"/>
        <v>0</v>
      </c>
      <c r="H38" s="24">
        <f t="shared" si="34"/>
        <v>1117.9000000000001</v>
      </c>
      <c r="I38" s="24">
        <f t="shared" si="34"/>
        <v>0</v>
      </c>
      <c r="J38" s="24">
        <f t="shared" si="34"/>
        <v>0</v>
      </c>
      <c r="K38" s="24">
        <f t="shared" si="34"/>
        <v>0</v>
      </c>
      <c r="L38" s="24">
        <f t="shared" si="34"/>
        <v>0</v>
      </c>
      <c r="M38" s="25">
        <f t="shared" si="34"/>
        <v>2093.6904</v>
      </c>
      <c r="N38" s="24">
        <f t="shared" si="34"/>
        <v>0</v>
      </c>
      <c r="O38" s="24">
        <f t="shared" si="34"/>
        <v>10380.228899999998</v>
      </c>
      <c r="P38" s="24">
        <f t="shared" si="34"/>
        <v>8025.5197400000006</v>
      </c>
      <c r="Q38" s="26">
        <f t="shared" si="34"/>
        <v>4411.87</v>
      </c>
      <c r="R38" s="28">
        <f t="shared" si="30"/>
        <v>32645.301639999998</v>
      </c>
      <c r="S38" s="23"/>
      <c r="T38" s="28">
        <f t="shared" ref="T38:AD38" si="35">T6*T$33</f>
        <v>14802.709199999999</v>
      </c>
      <c r="U38" s="28">
        <f t="shared" si="35"/>
        <v>755.31136000000004</v>
      </c>
      <c r="V38" s="28">
        <f t="shared" si="35"/>
        <v>0</v>
      </c>
      <c r="W38" s="28">
        <f t="shared" si="35"/>
        <v>0</v>
      </c>
      <c r="X38" s="28">
        <f t="shared" si="35"/>
        <v>969.16</v>
      </c>
      <c r="Y38" s="28">
        <f t="shared" si="35"/>
        <v>3855.6236600000007</v>
      </c>
      <c r="Z38" s="28">
        <f t="shared" si="35"/>
        <v>4938.6438000000016</v>
      </c>
      <c r="AA38" s="28">
        <f t="shared" si="35"/>
        <v>0</v>
      </c>
      <c r="AB38" s="28">
        <f t="shared" si="35"/>
        <v>37.49</v>
      </c>
      <c r="AC38" s="28">
        <f t="shared" si="35"/>
        <v>0</v>
      </c>
      <c r="AD38" s="28">
        <f t="shared" si="35"/>
        <v>1185.5330000000001</v>
      </c>
      <c r="AE38" s="28">
        <f t="shared" si="32"/>
        <v>0</v>
      </c>
      <c r="AF38" s="28">
        <f t="shared" si="32"/>
        <v>0</v>
      </c>
      <c r="AG38" s="28">
        <f t="shared" si="32"/>
        <v>0</v>
      </c>
      <c r="AH38" s="28">
        <f t="shared" si="32"/>
        <v>0</v>
      </c>
      <c r="AI38" s="28">
        <f t="shared" si="32"/>
        <v>0</v>
      </c>
      <c r="AJ38" s="28">
        <f t="shared" si="32"/>
        <v>0</v>
      </c>
      <c r="AK38" s="36">
        <f t="shared" si="32"/>
        <v>0</v>
      </c>
      <c r="AL38" s="28">
        <f t="shared" si="27"/>
        <v>26544.471020000005</v>
      </c>
      <c r="AM38" s="23"/>
      <c r="AN38" s="27">
        <f t="shared" si="33"/>
        <v>21196.396757060073</v>
      </c>
    </row>
    <row r="39" spans="2:41" x14ac:dyDescent="0.25">
      <c r="B39" s="8">
        <v>2028</v>
      </c>
      <c r="C39" s="40">
        <f t="shared" si="23"/>
        <v>117583.20578779205</v>
      </c>
      <c r="D39" s="24">
        <f t="shared" si="28"/>
        <v>0</v>
      </c>
      <c r="E39" s="24">
        <f t="shared" ref="E39:Q39" si="36">E7*E$33</f>
        <v>17170.419999999998</v>
      </c>
      <c r="F39" s="24">
        <f t="shared" si="36"/>
        <v>9910.4112000000023</v>
      </c>
      <c r="G39" s="24">
        <f t="shared" si="36"/>
        <v>0</v>
      </c>
      <c r="H39" s="24">
        <f t="shared" si="36"/>
        <v>2564.4899999999998</v>
      </c>
      <c r="I39" s="24">
        <f t="shared" si="36"/>
        <v>0</v>
      </c>
      <c r="J39" s="24">
        <f t="shared" si="36"/>
        <v>0</v>
      </c>
      <c r="K39" s="24">
        <f t="shared" si="36"/>
        <v>0</v>
      </c>
      <c r="L39" s="24">
        <f t="shared" si="36"/>
        <v>0</v>
      </c>
      <c r="M39" s="25">
        <f t="shared" si="36"/>
        <v>4724.2388000000001</v>
      </c>
      <c r="N39" s="24">
        <f t="shared" si="36"/>
        <v>0</v>
      </c>
      <c r="O39" s="24">
        <f t="shared" si="36"/>
        <v>18600.301800000012</v>
      </c>
      <c r="P39" s="24">
        <f t="shared" si="36"/>
        <v>5371.7575799999995</v>
      </c>
      <c r="Q39" s="26">
        <f t="shared" si="36"/>
        <v>4986.6000000000004</v>
      </c>
      <c r="R39" s="28">
        <f t="shared" si="30"/>
        <v>63328.21938000001</v>
      </c>
      <c r="S39" s="23"/>
      <c r="T39" s="28">
        <f t="shared" ref="T39:AD39" si="37">T7*T$33</f>
        <v>13100.234850000001</v>
      </c>
      <c r="U39" s="28">
        <f t="shared" si="37"/>
        <v>772.52472</v>
      </c>
      <c r="V39" s="28">
        <f t="shared" si="37"/>
        <v>3201.42</v>
      </c>
      <c r="W39" s="28">
        <f t="shared" si="37"/>
        <v>0</v>
      </c>
      <c r="X39" s="28">
        <f t="shared" si="37"/>
        <v>991.25</v>
      </c>
      <c r="Y39" s="28">
        <f t="shared" si="37"/>
        <v>3943.5104800000004</v>
      </c>
      <c r="Z39" s="28">
        <f t="shared" si="37"/>
        <v>6726.1176000000014</v>
      </c>
      <c r="AA39" s="28">
        <f t="shared" si="37"/>
        <v>0</v>
      </c>
      <c r="AB39" s="28">
        <f t="shared" si="37"/>
        <v>86.28</v>
      </c>
      <c r="AC39" s="28">
        <f t="shared" si="37"/>
        <v>0</v>
      </c>
      <c r="AD39" s="28">
        <f t="shared" si="37"/>
        <v>2728.2479999999996</v>
      </c>
      <c r="AE39" s="28">
        <f t="shared" si="32"/>
        <v>0</v>
      </c>
      <c r="AF39" s="28">
        <f t="shared" si="32"/>
        <v>0</v>
      </c>
      <c r="AG39" s="28">
        <f t="shared" si="32"/>
        <v>0</v>
      </c>
      <c r="AH39" s="28">
        <f t="shared" si="32"/>
        <v>0</v>
      </c>
      <c r="AI39" s="28">
        <f t="shared" si="32"/>
        <v>0</v>
      </c>
      <c r="AJ39" s="28">
        <f t="shared" si="32"/>
        <v>0</v>
      </c>
      <c r="AK39" s="36">
        <f t="shared" si="32"/>
        <v>0</v>
      </c>
      <c r="AL39" s="28">
        <f t="shared" si="27"/>
        <v>31549.585650000001</v>
      </c>
      <c r="AM39" s="23"/>
      <c r="AN39" s="27">
        <f t="shared" si="33"/>
        <v>22705.40075779202</v>
      </c>
    </row>
    <row r="40" spans="2:41" x14ac:dyDescent="0.25">
      <c r="B40" s="8">
        <v>2029</v>
      </c>
      <c r="C40" s="40">
        <f t="shared" si="23"/>
        <v>159653.44896179048</v>
      </c>
      <c r="D40" s="24">
        <f t="shared" si="28"/>
        <v>0</v>
      </c>
      <c r="E40" s="24">
        <f t="shared" ref="E40:Q40" si="38">E8*E$33</f>
        <v>51976.27</v>
      </c>
      <c r="F40" s="24">
        <f t="shared" si="38"/>
        <v>13127.862600000004</v>
      </c>
      <c r="G40" s="24">
        <f t="shared" si="38"/>
        <v>0</v>
      </c>
      <c r="H40" s="24">
        <f t="shared" si="38"/>
        <v>4040.02</v>
      </c>
      <c r="I40" s="24">
        <f t="shared" si="38"/>
        <v>3309.8782499999993</v>
      </c>
      <c r="J40" s="24">
        <f t="shared" si="38"/>
        <v>0</v>
      </c>
      <c r="K40" s="24">
        <f t="shared" si="38"/>
        <v>0</v>
      </c>
      <c r="L40" s="24">
        <f t="shared" si="38"/>
        <v>0</v>
      </c>
      <c r="M40" s="25">
        <f t="shared" si="38"/>
        <v>7299.4459999999999</v>
      </c>
      <c r="N40" s="24">
        <f t="shared" si="38"/>
        <v>0</v>
      </c>
      <c r="O40" s="24">
        <f t="shared" si="38"/>
        <v>7671.7642500000038</v>
      </c>
      <c r="P40" s="24">
        <f t="shared" si="38"/>
        <v>8075.9652400000004</v>
      </c>
      <c r="Q40" s="26">
        <f t="shared" si="38"/>
        <v>1240.4699999999998</v>
      </c>
      <c r="R40" s="28">
        <f t="shared" si="30"/>
        <v>96741.676340000005</v>
      </c>
      <c r="S40" s="23"/>
      <c r="T40" s="28">
        <f t="shared" ref="T40:AD40" si="39">T8*T$33</f>
        <v>7601.4148500000001</v>
      </c>
      <c r="U40" s="28">
        <f t="shared" si="39"/>
        <v>785.82820000000015</v>
      </c>
      <c r="V40" s="28">
        <f t="shared" si="39"/>
        <v>9769.57</v>
      </c>
      <c r="W40" s="28">
        <f t="shared" si="39"/>
        <v>5548.148549999999</v>
      </c>
      <c r="X40" s="28">
        <f t="shared" si="39"/>
        <v>1008.32</v>
      </c>
      <c r="Y40" s="28">
        <f t="shared" si="39"/>
        <v>4011.3936800000006</v>
      </c>
      <c r="Z40" s="28">
        <f t="shared" si="39"/>
        <v>8545.626000000002</v>
      </c>
      <c r="AA40" s="28">
        <f t="shared" si="39"/>
        <v>0</v>
      </c>
      <c r="AB40" s="28">
        <f t="shared" si="39"/>
        <v>136.53</v>
      </c>
      <c r="AC40" s="28">
        <f t="shared" si="39"/>
        <v>0</v>
      </c>
      <c r="AD40" s="28">
        <f t="shared" si="39"/>
        <v>4316.9979999999996</v>
      </c>
      <c r="AE40" s="28">
        <f t="shared" si="32"/>
        <v>0</v>
      </c>
      <c r="AF40" s="28">
        <f t="shared" si="32"/>
        <v>0</v>
      </c>
      <c r="AG40" s="28">
        <f t="shared" si="32"/>
        <v>0</v>
      </c>
      <c r="AH40" s="28">
        <f t="shared" si="32"/>
        <v>0</v>
      </c>
      <c r="AI40" s="28">
        <f t="shared" si="32"/>
        <v>0</v>
      </c>
      <c r="AJ40" s="28">
        <f t="shared" si="32"/>
        <v>0</v>
      </c>
      <c r="AK40" s="36">
        <f t="shared" si="32"/>
        <v>0</v>
      </c>
      <c r="AL40" s="28">
        <f t="shared" si="27"/>
        <v>41723.829279999998</v>
      </c>
      <c r="AM40" s="23"/>
      <c r="AN40" s="27">
        <f t="shared" si="33"/>
        <v>21187.943341790469</v>
      </c>
    </row>
    <row r="41" spans="2:41" x14ac:dyDescent="0.25">
      <c r="B41" s="8">
        <v>2030</v>
      </c>
      <c r="C41" s="40">
        <f t="shared" si="23"/>
        <v>183760.8254660723</v>
      </c>
      <c r="D41" s="24">
        <f t="shared" si="28"/>
        <v>0</v>
      </c>
      <c r="E41" s="24">
        <f t="shared" ref="E41:Q41" si="40">E9*E$33</f>
        <v>51976.27</v>
      </c>
      <c r="F41" s="24">
        <f t="shared" si="40"/>
        <v>16264.060200000004</v>
      </c>
      <c r="G41" s="24">
        <f t="shared" si="40"/>
        <v>0</v>
      </c>
      <c r="H41" s="24">
        <f t="shared" si="40"/>
        <v>4040.02</v>
      </c>
      <c r="I41" s="24">
        <f t="shared" si="40"/>
        <v>3309.8782499999993</v>
      </c>
      <c r="J41" s="24">
        <f t="shared" si="40"/>
        <v>20.954149999999998</v>
      </c>
      <c r="K41" s="24">
        <f t="shared" si="40"/>
        <v>20.954149999999998</v>
      </c>
      <c r="L41" s="24">
        <f t="shared" si="40"/>
        <v>20.954149999999998</v>
      </c>
      <c r="M41" s="25">
        <f t="shared" si="40"/>
        <v>7299.4459999999999</v>
      </c>
      <c r="N41" s="24">
        <f t="shared" si="40"/>
        <v>0</v>
      </c>
      <c r="O41" s="24">
        <f t="shared" si="40"/>
        <v>14919.047850000003</v>
      </c>
      <c r="P41" s="24">
        <f t="shared" si="40"/>
        <v>7929.0500800000009</v>
      </c>
      <c r="Q41" s="26">
        <f t="shared" si="40"/>
        <v>6453.4500000000007</v>
      </c>
      <c r="R41" s="28">
        <f t="shared" si="30"/>
        <v>112254.08483000001</v>
      </c>
      <c r="S41" s="23"/>
      <c r="T41" s="28">
        <f t="shared" ref="T41:AD41" si="41">T9*T$33</f>
        <v>3809.3837999999996</v>
      </c>
      <c r="U41" s="28">
        <f t="shared" si="41"/>
        <v>801.53776000000005</v>
      </c>
      <c r="V41" s="28">
        <f t="shared" si="41"/>
        <v>9964.9599999999991</v>
      </c>
      <c r="W41" s="28">
        <f t="shared" si="41"/>
        <v>5659.1178</v>
      </c>
      <c r="X41" s="28">
        <f t="shared" si="41"/>
        <v>1028.48</v>
      </c>
      <c r="Y41" s="28">
        <f t="shared" si="41"/>
        <v>4091.6192799999999</v>
      </c>
      <c r="Z41" s="28">
        <f t="shared" si="41"/>
        <v>10454.344200000003</v>
      </c>
      <c r="AA41" s="28">
        <f t="shared" si="41"/>
        <v>0</v>
      </c>
      <c r="AB41" s="28">
        <f t="shared" si="41"/>
        <v>139.26</v>
      </c>
      <c r="AC41" s="28">
        <f t="shared" si="41"/>
        <v>9338.136849999999</v>
      </c>
      <c r="AD41" s="28">
        <f t="shared" si="41"/>
        <v>4403.3329999999996</v>
      </c>
      <c r="AE41" s="28">
        <f t="shared" si="32"/>
        <v>0</v>
      </c>
      <c r="AF41" s="28">
        <f t="shared" si="32"/>
        <v>0</v>
      </c>
      <c r="AG41" s="28">
        <f t="shared" si="32"/>
        <v>0</v>
      </c>
      <c r="AH41" s="28">
        <f t="shared" si="32"/>
        <v>0</v>
      </c>
      <c r="AI41" s="28">
        <f t="shared" si="32"/>
        <v>0</v>
      </c>
      <c r="AJ41" s="28">
        <f t="shared" si="32"/>
        <v>0</v>
      </c>
      <c r="AK41" s="36">
        <f t="shared" si="32"/>
        <v>0</v>
      </c>
      <c r="AL41" s="28">
        <f t="shared" si="27"/>
        <v>49690.172690000007</v>
      </c>
      <c r="AM41" s="23"/>
      <c r="AN41" s="27">
        <f t="shared" si="33"/>
        <v>21816.567946072289</v>
      </c>
    </row>
    <row r="42" spans="2:41" x14ac:dyDescent="0.25">
      <c r="B42" s="8">
        <v>2031</v>
      </c>
      <c r="C42" s="40">
        <f t="shared" si="23"/>
        <v>183834.54223186465</v>
      </c>
      <c r="D42" s="24">
        <f t="shared" si="28"/>
        <v>0</v>
      </c>
      <c r="E42" s="24">
        <f t="shared" ref="E42:Q42" si="42">E10*E$33</f>
        <v>51976.27</v>
      </c>
      <c r="F42" s="24">
        <f t="shared" si="42"/>
        <v>19431.196200000006</v>
      </c>
      <c r="G42" s="24">
        <f t="shared" si="42"/>
        <v>0</v>
      </c>
      <c r="H42" s="24">
        <f t="shared" si="42"/>
        <v>5882.18</v>
      </c>
      <c r="I42" s="24">
        <f t="shared" si="42"/>
        <v>3309.8782499999993</v>
      </c>
      <c r="J42" s="24">
        <f t="shared" si="42"/>
        <v>20.954149999999998</v>
      </c>
      <c r="K42" s="24">
        <f t="shared" si="42"/>
        <v>20.954149999999998</v>
      </c>
      <c r="L42" s="24">
        <f t="shared" si="42"/>
        <v>20.954149999999998</v>
      </c>
      <c r="M42" s="25">
        <f t="shared" si="42"/>
        <v>10341.463599999999</v>
      </c>
      <c r="N42" s="24">
        <f t="shared" si="42"/>
        <v>0</v>
      </c>
      <c r="O42" s="24">
        <f t="shared" si="42"/>
        <v>5901.3731999999927</v>
      </c>
      <c r="P42" s="24">
        <f t="shared" si="42"/>
        <v>4464.9159800000007</v>
      </c>
      <c r="Q42" s="26">
        <f t="shared" si="42"/>
        <v>8647.7200000000012</v>
      </c>
      <c r="R42" s="28">
        <f t="shared" si="30"/>
        <v>110017.85967999999</v>
      </c>
      <c r="S42" s="23"/>
      <c r="T42" s="28">
        <f t="shared" ref="T42:AD42" si="43">T10*T$33</f>
        <v>3885.5727000000002</v>
      </c>
      <c r="U42" s="28">
        <f t="shared" si="43"/>
        <v>817.57280000000014</v>
      </c>
      <c r="V42" s="28">
        <f t="shared" si="43"/>
        <v>10164.26</v>
      </c>
      <c r="W42" s="28">
        <f t="shared" si="43"/>
        <v>5772.3008</v>
      </c>
      <c r="X42" s="28">
        <f t="shared" si="43"/>
        <v>1049.05</v>
      </c>
      <c r="Y42" s="28">
        <f t="shared" si="43"/>
        <v>4173.4526400000004</v>
      </c>
      <c r="Z42" s="28">
        <f t="shared" si="43"/>
        <v>12435.993000000004</v>
      </c>
      <c r="AA42" s="28">
        <f t="shared" si="43"/>
        <v>0</v>
      </c>
      <c r="AB42" s="28">
        <f t="shared" si="43"/>
        <v>202.92</v>
      </c>
      <c r="AC42" s="28">
        <f t="shared" si="43"/>
        <v>9524.8968499999992</v>
      </c>
      <c r="AD42" s="28">
        <f t="shared" si="43"/>
        <v>6416.2870000000003</v>
      </c>
      <c r="AE42" s="28">
        <f t="shared" si="32"/>
        <v>0</v>
      </c>
      <c r="AF42" s="28">
        <f t="shared" si="32"/>
        <v>0</v>
      </c>
      <c r="AG42" s="28">
        <f t="shared" si="32"/>
        <v>0</v>
      </c>
      <c r="AH42" s="28">
        <f t="shared" si="32"/>
        <v>0</v>
      </c>
      <c r="AI42" s="28">
        <f t="shared" si="32"/>
        <v>0</v>
      </c>
      <c r="AJ42" s="28">
        <f t="shared" si="32"/>
        <v>0</v>
      </c>
      <c r="AK42" s="36">
        <f t="shared" si="32"/>
        <v>0</v>
      </c>
      <c r="AL42" s="28">
        <f t="shared" si="27"/>
        <v>54442.305789999999</v>
      </c>
      <c r="AM42" s="23"/>
      <c r="AN42" s="27">
        <f t="shared" si="33"/>
        <v>19374.376761864638</v>
      </c>
    </row>
    <row r="43" spans="2:41" x14ac:dyDescent="0.25">
      <c r="B43" s="8">
        <v>2032</v>
      </c>
      <c r="C43" s="40">
        <f t="shared" si="23"/>
        <v>206607.54897385664</v>
      </c>
      <c r="D43" s="24">
        <f t="shared" si="28"/>
        <v>3840.84</v>
      </c>
      <c r="E43" s="24">
        <f t="shared" ref="E43:Q43" si="44">E11*E$33</f>
        <v>51976.27</v>
      </c>
      <c r="F43" s="24">
        <f t="shared" si="44"/>
        <v>23094.430200000006</v>
      </c>
      <c r="G43" s="24">
        <f t="shared" si="44"/>
        <v>0</v>
      </c>
      <c r="H43" s="24">
        <f t="shared" si="44"/>
        <v>5882.18</v>
      </c>
      <c r="I43" s="24">
        <f t="shared" si="44"/>
        <v>3309.8782499999993</v>
      </c>
      <c r="J43" s="24">
        <f t="shared" si="44"/>
        <v>20.954149999999998</v>
      </c>
      <c r="K43" s="24">
        <f t="shared" si="44"/>
        <v>20.954149999999998</v>
      </c>
      <c r="L43" s="24">
        <f t="shared" si="44"/>
        <v>20.954149999999998</v>
      </c>
      <c r="M43" s="25">
        <f t="shared" si="44"/>
        <v>10341.463599999999</v>
      </c>
      <c r="N43" s="24">
        <f t="shared" si="44"/>
        <v>0</v>
      </c>
      <c r="O43" s="24">
        <f t="shared" si="44"/>
        <v>8240.9548500000092</v>
      </c>
      <c r="P43" s="24">
        <f t="shared" si="44"/>
        <v>3813.0017800000005</v>
      </c>
      <c r="Q43" s="26">
        <f t="shared" si="44"/>
        <v>18431.260000000002</v>
      </c>
      <c r="R43" s="28">
        <f t="shared" si="30"/>
        <v>128993.14113000003</v>
      </c>
      <c r="S43" s="23"/>
      <c r="T43" s="28">
        <f t="shared" ref="T43:AD43" si="45">T11*T$33</f>
        <v>3974.14185</v>
      </c>
      <c r="U43" s="28">
        <f t="shared" si="45"/>
        <v>836.21168</v>
      </c>
      <c r="V43" s="28">
        <f t="shared" si="45"/>
        <v>11056.01</v>
      </c>
      <c r="W43" s="28">
        <f t="shared" si="45"/>
        <v>5903.87</v>
      </c>
      <c r="X43" s="28">
        <f t="shared" si="45"/>
        <v>1072.96</v>
      </c>
      <c r="Y43" s="28">
        <f t="shared" si="45"/>
        <v>4268.5825000000004</v>
      </c>
      <c r="Z43" s="28">
        <f t="shared" si="45"/>
        <v>14532.431400000003</v>
      </c>
      <c r="AA43" s="28">
        <f t="shared" si="45"/>
        <v>0</v>
      </c>
      <c r="AB43" s="28">
        <f t="shared" si="45"/>
        <v>207.54</v>
      </c>
      <c r="AC43" s="28">
        <f t="shared" si="45"/>
        <v>9742.013399999998</v>
      </c>
      <c r="AD43" s="28">
        <f t="shared" si="45"/>
        <v>6562.5450000000001</v>
      </c>
      <c r="AE43" s="28">
        <f t="shared" si="32"/>
        <v>0</v>
      </c>
      <c r="AF43" s="28">
        <f t="shared" si="32"/>
        <v>0</v>
      </c>
      <c r="AG43" s="28">
        <f t="shared" si="32"/>
        <v>0</v>
      </c>
      <c r="AH43" s="28">
        <f t="shared" si="32"/>
        <v>0</v>
      </c>
      <c r="AI43" s="28">
        <f t="shared" si="32"/>
        <v>0</v>
      </c>
      <c r="AJ43" s="28">
        <f t="shared" si="32"/>
        <v>0</v>
      </c>
      <c r="AK43" s="36">
        <f t="shared" si="32"/>
        <v>0</v>
      </c>
      <c r="AL43" s="28">
        <f t="shared" si="27"/>
        <v>58156.305829999998</v>
      </c>
      <c r="AM43" s="23"/>
      <c r="AN43" s="27">
        <f t="shared" si="33"/>
        <v>19458.102013856605</v>
      </c>
    </row>
    <row r="44" spans="2:41" x14ac:dyDescent="0.25">
      <c r="B44" s="8">
        <v>2033</v>
      </c>
      <c r="C44" s="40">
        <f t="shared" si="23"/>
        <v>269786.87718639651</v>
      </c>
      <c r="D44" s="24">
        <f t="shared" si="28"/>
        <v>3840.84</v>
      </c>
      <c r="E44" s="24">
        <f t="shared" ref="E44:Q44" si="46">E12*E$33</f>
        <v>69336.740000000005</v>
      </c>
      <c r="F44" s="24">
        <f t="shared" si="46"/>
        <v>27732.315600000009</v>
      </c>
      <c r="G44" s="24">
        <f t="shared" si="46"/>
        <v>0</v>
      </c>
      <c r="H44" s="24">
        <f t="shared" si="46"/>
        <v>5882.18</v>
      </c>
      <c r="I44" s="24">
        <f t="shared" si="46"/>
        <v>3309.8782499999993</v>
      </c>
      <c r="J44" s="24">
        <f t="shared" si="46"/>
        <v>20.954149999999998</v>
      </c>
      <c r="K44" s="24">
        <f t="shared" si="46"/>
        <v>20.954149999999998</v>
      </c>
      <c r="L44" s="24">
        <f t="shared" si="46"/>
        <v>20.954149999999998</v>
      </c>
      <c r="M44" s="25">
        <f t="shared" si="46"/>
        <v>10341.463599999999</v>
      </c>
      <c r="N44" s="24">
        <f t="shared" si="46"/>
        <v>36089.160000000003</v>
      </c>
      <c r="O44" s="24">
        <f t="shared" si="46"/>
        <v>9161.2370999999985</v>
      </c>
      <c r="P44" s="24">
        <f t="shared" si="46"/>
        <v>5665.6203800000003</v>
      </c>
      <c r="Q44" s="26">
        <f t="shared" si="46"/>
        <v>12219.9</v>
      </c>
      <c r="R44" s="28">
        <f t="shared" si="30"/>
        <v>183642.19738000003</v>
      </c>
      <c r="S44" s="23"/>
      <c r="T44" s="28">
        <f t="shared" ref="T44:AD44" si="47">T12*T$33</f>
        <v>4042.5481500000005</v>
      </c>
      <c r="U44" s="28">
        <f t="shared" si="47"/>
        <v>850.60696000000007</v>
      </c>
      <c r="V44" s="28">
        <f t="shared" si="47"/>
        <v>14771.29</v>
      </c>
      <c r="W44" s="28">
        <f t="shared" si="47"/>
        <v>6005.5012499999993</v>
      </c>
      <c r="X44" s="28">
        <f t="shared" si="47"/>
        <v>1091.43</v>
      </c>
      <c r="Y44" s="28">
        <f t="shared" si="47"/>
        <v>4342.0603799999999</v>
      </c>
      <c r="Z44" s="28">
        <f t="shared" si="47"/>
        <v>16626.751200000002</v>
      </c>
      <c r="AA44" s="28">
        <f t="shared" si="47"/>
        <v>0</v>
      </c>
      <c r="AB44" s="28">
        <f t="shared" si="47"/>
        <v>211.12</v>
      </c>
      <c r="AC44" s="28">
        <f t="shared" si="47"/>
        <v>9909.702949999999</v>
      </c>
      <c r="AD44" s="28">
        <f t="shared" si="47"/>
        <v>6675.509</v>
      </c>
      <c r="AE44" s="28">
        <f t="shared" si="32"/>
        <v>2663.76</v>
      </c>
      <c r="AF44" s="28">
        <f t="shared" si="32"/>
        <v>0</v>
      </c>
      <c r="AG44" s="28">
        <f t="shared" si="32"/>
        <v>0</v>
      </c>
      <c r="AH44" s="28">
        <f t="shared" si="32"/>
        <v>0</v>
      </c>
      <c r="AI44" s="28">
        <f t="shared" si="32"/>
        <v>0</v>
      </c>
      <c r="AJ44" s="28">
        <f t="shared" si="32"/>
        <v>0</v>
      </c>
      <c r="AK44" s="36">
        <f t="shared" si="32"/>
        <v>0</v>
      </c>
      <c r="AL44" s="28">
        <f t="shared" si="27"/>
        <v>67190.279890000005</v>
      </c>
      <c r="AM44" s="23"/>
      <c r="AN44" s="27">
        <f t="shared" si="33"/>
        <v>18954.399916396451</v>
      </c>
    </row>
    <row r="45" spans="2:41" x14ac:dyDescent="0.25">
      <c r="B45" s="8">
        <v>2034</v>
      </c>
      <c r="C45" s="40">
        <f t="shared" si="23"/>
        <v>262633.7172632576</v>
      </c>
      <c r="D45" s="24">
        <f t="shared" si="28"/>
        <v>3840.84</v>
      </c>
      <c r="E45" s="24">
        <f t="shared" ref="E45:Q45" si="48">E13*E$33</f>
        <v>69336.740000000005</v>
      </c>
      <c r="F45" s="24">
        <f t="shared" si="48"/>
        <v>31168.279800000008</v>
      </c>
      <c r="G45" s="24">
        <f t="shared" si="48"/>
        <v>0</v>
      </c>
      <c r="H45" s="24">
        <f t="shared" si="48"/>
        <v>5882.18</v>
      </c>
      <c r="I45" s="24">
        <f t="shared" si="48"/>
        <v>3309.8782499999993</v>
      </c>
      <c r="J45" s="24">
        <f t="shared" si="48"/>
        <v>20.954149999999998</v>
      </c>
      <c r="K45" s="24">
        <f t="shared" si="48"/>
        <v>20.954149999999998</v>
      </c>
      <c r="L45" s="24">
        <f t="shared" si="48"/>
        <v>20.954149999999998</v>
      </c>
      <c r="M45" s="25">
        <f t="shared" si="48"/>
        <v>10341.463599999999</v>
      </c>
      <c r="N45" s="24">
        <f t="shared" si="48"/>
        <v>36142.43</v>
      </c>
      <c r="O45" s="24">
        <f t="shared" si="48"/>
        <v>8595.4099499999938</v>
      </c>
      <c r="P45" s="24">
        <f t="shared" si="48"/>
        <v>3295.7334199999996</v>
      </c>
      <c r="Q45" s="26">
        <f t="shared" si="48"/>
        <v>1369.6000000000001</v>
      </c>
      <c r="R45" s="28">
        <f t="shared" si="30"/>
        <v>173345.41747000001</v>
      </c>
      <c r="S45" s="23"/>
      <c r="T45" s="28">
        <f t="shared" ref="T45:AD45" si="49">T13*T$33</f>
        <v>4123.4009999999998</v>
      </c>
      <c r="U45" s="28">
        <f t="shared" si="49"/>
        <v>867.61844000000008</v>
      </c>
      <c r="V45" s="28">
        <f t="shared" si="49"/>
        <v>15066.71</v>
      </c>
      <c r="W45" s="28">
        <f t="shared" si="49"/>
        <v>6125.6072499999991</v>
      </c>
      <c r="X45" s="28">
        <f t="shared" si="49"/>
        <v>1113.26</v>
      </c>
      <c r="Y45" s="28">
        <f t="shared" si="49"/>
        <v>4428.8997200000003</v>
      </c>
      <c r="Z45" s="28">
        <f t="shared" si="49"/>
        <v>18339.676200000005</v>
      </c>
      <c r="AA45" s="28">
        <f t="shared" si="49"/>
        <v>0</v>
      </c>
      <c r="AB45" s="28">
        <f t="shared" si="49"/>
        <v>215.34</v>
      </c>
      <c r="AC45" s="28">
        <f t="shared" si="49"/>
        <v>10107.893949999998</v>
      </c>
      <c r="AD45" s="28">
        <f t="shared" si="49"/>
        <v>6809.0198000000009</v>
      </c>
      <c r="AE45" s="28">
        <f t="shared" si="32"/>
        <v>2717.04</v>
      </c>
      <c r="AF45" s="28">
        <f t="shared" si="32"/>
        <v>0</v>
      </c>
      <c r="AG45" s="28">
        <f t="shared" si="32"/>
        <v>0</v>
      </c>
      <c r="AH45" s="28">
        <f t="shared" si="32"/>
        <v>0</v>
      </c>
      <c r="AI45" s="28">
        <f t="shared" si="32"/>
        <v>0</v>
      </c>
      <c r="AJ45" s="28">
        <f t="shared" si="32"/>
        <v>0</v>
      </c>
      <c r="AK45" s="36">
        <f t="shared" si="32"/>
        <v>0</v>
      </c>
      <c r="AL45" s="28">
        <f t="shared" si="27"/>
        <v>69914.466359999991</v>
      </c>
      <c r="AM45" s="23"/>
      <c r="AN45" s="27">
        <f t="shared" si="33"/>
        <v>19373.83343325758</v>
      </c>
    </row>
    <row r="46" spans="2:41" x14ac:dyDescent="0.25">
      <c r="B46" s="7">
        <v>2035</v>
      </c>
      <c r="C46" s="17">
        <f t="shared" si="23"/>
        <v>289807.13501988928</v>
      </c>
      <c r="D46" s="29">
        <f t="shared" si="28"/>
        <v>3840.84</v>
      </c>
      <c r="E46" s="29">
        <f t="shared" ref="E46:Q46" si="50">E14*E$33</f>
        <v>87210.6</v>
      </c>
      <c r="F46" s="29">
        <f t="shared" si="50"/>
        <v>34710.240600000012</v>
      </c>
      <c r="G46" s="29">
        <f t="shared" si="50"/>
        <v>0</v>
      </c>
      <c r="H46" s="29">
        <f t="shared" si="50"/>
        <v>5882.18</v>
      </c>
      <c r="I46" s="29">
        <f t="shared" si="50"/>
        <v>3309.8782499999993</v>
      </c>
      <c r="J46" s="29">
        <f t="shared" si="50"/>
        <v>20.954149999999998</v>
      </c>
      <c r="K46" s="29">
        <f t="shared" si="50"/>
        <v>20.954149999999998</v>
      </c>
      <c r="L46" s="29">
        <f t="shared" si="50"/>
        <v>20.954149999999998</v>
      </c>
      <c r="M46" s="30">
        <f t="shared" si="50"/>
        <v>10341.463599999999</v>
      </c>
      <c r="N46" s="29">
        <f t="shared" si="50"/>
        <v>36196.769999999997</v>
      </c>
      <c r="O46" s="29">
        <f t="shared" si="50"/>
        <v>8178.9923999999983</v>
      </c>
      <c r="P46" s="29">
        <f t="shared" si="50"/>
        <v>3032.3328000000001</v>
      </c>
      <c r="Q46" s="31">
        <f t="shared" si="50"/>
        <v>1397.09</v>
      </c>
      <c r="R46" s="34">
        <f t="shared" si="30"/>
        <v>194163.2501</v>
      </c>
      <c r="S46" s="33"/>
      <c r="T46" s="34">
        <f t="shared" ref="T46:AD46" si="51">T14*T$33</f>
        <v>4205.8679999999995</v>
      </c>
      <c r="U46" s="34">
        <f t="shared" si="51"/>
        <v>884.96776000000011</v>
      </c>
      <c r="V46" s="34">
        <f t="shared" si="51"/>
        <v>19035.419999999998</v>
      </c>
      <c r="W46" s="34">
        <f t="shared" si="51"/>
        <v>6248.1201999999994</v>
      </c>
      <c r="X46" s="34">
        <f t="shared" si="51"/>
        <v>1135.53</v>
      </c>
      <c r="Y46" s="34">
        <f t="shared" si="51"/>
        <v>4517.4808000000003</v>
      </c>
      <c r="Z46" s="34">
        <f t="shared" si="51"/>
        <v>20144.323800000006</v>
      </c>
      <c r="AA46" s="34">
        <f t="shared" si="51"/>
        <v>0</v>
      </c>
      <c r="AB46" s="34">
        <f t="shared" si="51"/>
        <v>219.65</v>
      </c>
      <c r="AC46" s="34">
        <f t="shared" si="51"/>
        <v>10310.053599999999</v>
      </c>
      <c r="AD46" s="34">
        <f t="shared" si="51"/>
        <v>6945.1966000000002</v>
      </c>
      <c r="AE46" s="34">
        <f t="shared" si="32"/>
        <v>2771.38</v>
      </c>
      <c r="AF46" s="34">
        <f t="shared" si="32"/>
        <v>0</v>
      </c>
      <c r="AG46" s="34">
        <f t="shared" si="32"/>
        <v>0</v>
      </c>
      <c r="AH46" s="34">
        <f t="shared" si="32"/>
        <v>0</v>
      </c>
      <c r="AI46" s="34">
        <f t="shared" si="32"/>
        <v>0</v>
      </c>
      <c r="AJ46" s="34">
        <f t="shared" si="32"/>
        <v>0</v>
      </c>
      <c r="AK46" s="37">
        <f t="shared" si="32"/>
        <v>0</v>
      </c>
      <c r="AL46" s="34">
        <f t="shared" si="27"/>
        <v>76417.990760000001</v>
      </c>
      <c r="AM46" s="33"/>
      <c r="AN46" s="32">
        <f t="shared" si="33"/>
        <v>19225.894159889238</v>
      </c>
    </row>
  </sheetData>
  <mergeCells count="6">
    <mergeCell ref="T2:AK2"/>
    <mergeCell ref="D2:Q2"/>
    <mergeCell ref="D18:Q18"/>
    <mergeCell ref="T18:AK18"/>
    <mergeCell ref="T34:AK34"/>
    <mergeCell ref="D34:Q34"/>
  </mergeCells>
  <pageMargins left="0.7" right="0.7" top="0.75" bottom="0.75" header="0.3" footer="0.3"/>
  <pageSetup orientation="portrait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CC08870AD18C44B414A836F57CD5AD" ma:contentTypeVersion="18" ma:contentTypeDescription="Create a new document." ma:contentTypeScope="" ma:versionID="8b6ca416cb65b2681e84ab21e081e85c">
  <xsd:schema xmlns:xsd="http://www.w3.org/2001/XMLSchema" xmlns:xs="http://www.w3.org/2001/XMLSchema" xmlns:p="http://schemas.microsoft.com/office/2006/metadata/properties" xmlns:ns2="ccc11b15-397e-47e6-b65f-8de044c3e171" targetNamespace="http://schemas.microsoft.com/office/2006/metadata/properties" ma:root="true" ma:fieldsID="93a4f5fbac6cdae0850d4aca5d9a443c" ns2:_="">
    <xsd:import namespace="ccc11b15-397e-47e6-b65f-8de044c3e171"/>
    <xsd:element name="properties">
      <xsd:complexType>
        <xsd:sequence>
          <xsd:element name="documentManagement">
            <xsd:complexType>
              <xsd:all>
                <xsd:element ref="ns2:Proceeding" minOccurs="0"/>
                <xsd:element ref="ns2:LibraryType"/>
                <xsd:element ref="ns2:Section" minOccurs="0"/>
                <xsd:element ref="ns2:Status" minOccurs="0"/>
                <xsd:element ref="ns2:Confidentiality" minOccurs="0"/>
                <xsd:element ref="ns2:Writer" minOccurs="0"/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Timing" minOccurs="0"/>
                <xsd:element ref="ns2:Notes" minOccurs="0"/>
                <xsd:element ref="ns2:Intervenor" minOccurs="0"/>
                <xsd:element ref="ns2:Sensitive_x002f_ELTReview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c11b15-397e-47e6-b65f-8de044c3e171" elementFormDefault="qualified">
    <xsd:import namespace="http://schemas.microsoft.com/office/2006/documentManagement/types"/>
    <xsd:import namespace="http://schemas.microsoft.com/office/infopath/2007/PartnerControls"/>
    <xsd:element name="Proceeding" ma:index="8" nillable="true" ma:displayName="Proceeding" ma:default="2026-2027 GRA" ma:format="Dropdown" ma:internalName="Proceeding">
      <xsd:simpleType>
        <xsd:restriction base="dms:Choice">
          <xsd:enumeration value="2026-2027 GRA"/>
          <xsd:enumeration value="2022-2024 GRA"/>
          <xsd:enumeration value="Choice 3"/>
        </xsd:restriction>
      </xsd:simpleType>
    </xsd:element>
    <xsd:element name="LibraryType" ma:index="9" ma:displayName="Library Type" ma:format="Dropdown" ma:internalName="LibraryType">
      <xsd:simpleType>
        <xsd:restriction base="dms:Choice">
          <xsd:enumeration value="Evidence"/>
          <xsd:enumeration value="Project Management"/>
          <xsd:enumeration value="IRs"/>
          <xsd:enumeration value="Communication"/>
          <xsd:enumeration value="Settlement DRs"/>
          <xsd:enumeration value="Confidential Undertaking"/>
          <xsd:enumeration value="NSPML Evidence"/>
          <xsd:enumeration value="Settlement Agreement"/>
          <xsd:enumeration value="Choice 9"/>
        </xsd:restriction>
      </xsd:simpleType>
    </xsd:element>
    <xsd:element name="Section" ma:index="10" nillable="true" ma:displayName="Section" ma:format="Dropdown" ma:internalName="Section">
      <xsd:simpleType>
        <xsd:restriction base="dms:Choice">
          <xsd:enumeration value="01 - DE - Direct Evidence"/>
          <xsd:enumeration value="01 - DE COS -  COS Evidence"/>
          <xsd:enumeration value="02- SR - Studies &amp; Reports"/>
          <xsd:enumeration value="03- OP -  Organization Profile"/>
          <xsd:enumeration value="04- FO - Financial Outlook"/>
          <xsd:enumeration value="05- RB - Rate Base"/>
          <xsd:enumeration value="06 - DA - Depreciation and  amortization expense"/>
          <xsd:enumeration value="07 - OR - Operating Revenue"/>
          <xsd:enumeration value="08 - OE - Operating Expenses"/>
          <xsd:enumeration value="09 - CS - Capital Structure"/>
          <xsd:enumeration value="10 - PR - Proposed Rates and Regulations"/>
          <xsd:enumeration value="Settlement Discussions"/>
        </xsd:restriction>
      </xsd:simpleType>
    </xsd:element>
    <xsd:element name="Status" ma:index="11" nillable="true" ma:displayName="Status" ma:format="Dropdown" ma:internalName="Status">
      <xsd:simpleType>
        <xsd:restriction base="dms:Choice">
          <xsd:enumeration value="01- Received"/>
          <xsd:enumeration value="02a Writers - Write"/>
          <xsd:enumeration value="02b Owners - Review"/>
          <xsd:enumeration value="03 Admin Format"/>
          <xsd:enumeration value="04 Hold for Review"/>
          <xsd:enumeration value="05 Director Review"/>
          <xsd:enumeration value="06 ELT Review"/>
          <xsd:enumeration value="07 Admin Format"/>
          <xsd:enumeration value="08 Prep for filing"/>
          <xsd:enumeration value="10 Sent to Intervenors"/>
          <xsd:enumeration value="11 Final Regulatory QC"/>
          <xsd:enumeration value="11QComp -  QC complete"/>
          <xsd:enumeration value="12 Filed"/>
          <xsd:enumeration value="12 Final Working Documents"/>
          <xsd:enumeration value="12 Final Docs pdf version"/>
          <xsd:enumeration value="12 Source Documents"/>
          <xsd:enumeration value="13 Superseded"/>
        </xsd:restriction>
      </xsd:simpleType>
    </xsd:element>
    <xsd:element name="Confidentiality" ma:index="12" nillable="true" ma:displayName="Confidentiality" ma:default="Non-confidential" ma:format="Dropdown" ma:internalName="Confidentiality">
      <xsd:simpleType>
        <xsd:restriction base="dms:Choice">
          <xsd:enumeration value="Non-confidential"/>
          <xsd:enumeration value="PCON"/>
          <xsd:enumeration value="PCON AO"/>
          <xsd:enumeration value="CONF"/>
          <xsd:enumeration value="CONF AO"/>
          <xsd:enumeration value="REDACTED"/>
        </xsd:restriction>
      </xsd:simpleType>
    </xsd:element>
    <xsd:element name="Writer" ma:index="13" nillable="true" ma:displayName="Writer" ma:format="Dropdown" ma:list="UserInfo" ma:SharePointGroup="0" ma:internalName="Writ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wner" ma:index="14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ming" ma:index="18" nillable="true" ma:displayName="Timing" ma:description="Timing of when DRs to be addressed" ma:format="Dropdown" ma:internalName="Timing">
      <xsd:simpleType>
        <xsd:union memberTypes="dms:Text">
          <xsd:simpleType>
            <xsd:restriction base="dms:Choice">
              <xsd:enumeration value="Before Filing"/>
              <xsd:enumeration value="Part of Filing"/>
              <xsd:enumeration value="After Filing"/>
              <xsd:enumeration value="Never"/>
              <xsd:enumeration value="Already Provided"/>
              <xsd:enumeration value="On Hold"/>
              <xsd:enumeration value="To File"/>
              <xsd:enumeration value="Response still in Progress"/>
            </xsd:restriction>
          </xsd:simpleType>
        </xsd:union>
      </xsd:simpleType>
    </xsd:element>
    <xsd:element name="Notes" ma:index="19" nillable="true" ma:displayName="Notes" ma:description="Notes / comments " ma:format="Dropdown" ma:internalName="Notes">
      <xsd:simpleType>
        <xsd:restriction base="dms:Note"/>
      </xsd:simpleType>
    </xsd:element>
    <xsd:element name="Intervenor" ma:index="20" nillable="true" ma:displayName="Intervenor" ma:list="{52c82735-21b8-4cd4-ad41-29df00ac301a}" ma:internalName="Intervenor" ma:showField="Title">
      <xsd:simpleType>
        <xsd:restriction base="dms:Lookup"/>
      </xsd:simpleType>
    </xsd:element>
    <xsd:element name="Sensitive_x002f_ELTReview_x003f_" ma:index="21" nillable="true" ma:displayName="Sensitive/ELT Review?" ma:default="0" ma:format="Dropdown" ma:internalName="Sensitive_x002f_ELTReview_x003f_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ccc11b15-397e-47e6-b65f-8de044c3e171">11QComp -  QC complete</Status>
    <Owner xmlns="ccc11b15-397e-47e6-b65f-8de044c3e171">
      <UserInfo>
        <DisplayName/>
        <AccountId xsi:nil="true"/>
        <AccountType/>
      </UserInfo>
    </Owner>
    <Writer xmlns="ccc11b15-397e-47e6-b65f-8de044c3e171">
      <UserInfo>
        <DisplayName/>
        <AccountId xsi:nil="true"/>
        <AccountType/>
      </UserInfo>
    </Writer>
    <Confidentiality xmlns="ccc11b15-397e-47e6-b65f-8de044c3e171">Non-confidential</Confidentiality>
    <Notes xmlns="ccc11b15-397e-47e6-b65f-8de044c3e171" xsi:nil="true"/>
    <Proceeding xmlns="ccc11b15-397e-47e6-b65f-8de044c3e171">2026-2027 GRA</Proceeding>
    <Intervenor xmlns="ccc11b15-397e-47e6-b65f-8de044c3e171" xsi:nil="true"/>
    <LibraryType xmlns="ccc11b15-397e-47e6-b65f-8de044c3e171">Evidence</LibraryType>
    <Section xmlns="ccc11b15-397e-47e6-b65f-8de044c3e171">01 - DE COS -  COS Evidence</Section>
    <Timing xmlns="ccc11b15-397e-47e6-b65f-8de044c3e171" xsi:nil="true"/>
    <Sensitive_x002f_ELTReview_x003f_ xmlns="ccc11b15-397e-47e6-b65f-8de044c3e171">false</Sensitive_x002f_ELTReview_x003f_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B6993DB-F31D-48DD-A552-B2F73F49453E}"/>
</file>

<file path=customXml/itemProps2.xml><?xml version="1.0" encoding="utf-8"?>
<ds:datastoreItem xmlns:ds="http://schemas.openxmlformats.org/officeDocument/2006/customXml" ds:itemID="{BBA49522-056F-4389-9FBC-F27A99AA98BF}">
  <ds:schemaRefs>
    <ds:schemaRef ds:uri="http://schemas.microsoft.com/office/2006/documentManagement/types"/>
    <ds:schemaRef ds:uri="148aa047-e0df-47ac-ae45-2783b6178102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5e6adf1c-5a3b-4162-a28f-5e712d13fd4b"/>
    <ds:schemaRef ds:uri="f0eac7a2-5b8d-467c-bbd8-ee3f046b65d7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1EA2AEF-8871-4FDB-A1B6-DF6C364F1FA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88CAE25-5D16-4151-BF66-CCBDCC368E2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Partial Rev Req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MacKillop, Ian</dc:creator>
  <cp:lastModifiedBy>MacKillop, Ian</cp:lastModifiedBy>
  <dcterms:created xsi:type="dcterms:W3CDTF">2024-07-23T18:23:51Z</dcterms:created>
  <dcterms:modified xsi:type="dcterms:W3CDTF">2024-09-05T14:12:31Z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0x01010009CC08870AD18C44B414A836F57CD5AD</vt:lpwstr>
  </property>
  <property fmtid="{D5CDD505-2E9C-101B-9397-08002B2CF9AE}" pid="3" name="_dlc_DocIdItemGuid">
    <vt:lpwstr>1c331dcb-31f3-4310-9485-66849bd37718</vt:lpwstr>
  </property>
</Properties>
</file>